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Đảm bảo chất lượng\Kiểm định chất lượng CTĐT\Báo cáo Bộ năm 2025\Đợt 3\Khảo sát các bên liên quan\Giáo dục mầm non\"/>
    </mc:Choice>
  </mc:AlternateContent>
  <bookViews>
    <workbookView xWindow="0" yWindow="0" windowWidth="16965" windowHeight="7125" activeTab="8"/>
  </bookViews>
  <sheets>
    <sheet name="trả lời phiếu hỏi" sheetId="14" r:id="rId1"/>
    <sheet name="Sheet3" sheetId="15" r:id="rId2"/>
    <sheet name="Sheet4" sheetId="16" r:id="rId3"/>
    <sheet name="mục tiêu" sheetId="8" r:id="rId4"/>
    <sheet name="CĐR" sheetId="12" r:id="rId5"/>
    <sheet name="bô tiêu chí" sheetId="9" r:id="rId6"/>
    <sheet name="phân nhiêm CĐR" sheetId="10" r:id="rId7"/>
    <sheet name="cấu trúc CTDH" sheetId="11" r:id="rId8"/>
    <sheet name="Bản mô tả" sheetId="13" r:id="rId9"/>
  </sheets>
  <calcPr calcId="162913"/>
</workbook>
</file>

<file path=xl/calcChain.xml><?xml version="1.0" encoding="utf-8"?>
<calcChain xmlns="http://schemas.openxmlformats.org/spreadsheetml/2006/main">
  <c r="C189" i="16" l="1"/>
  <c r="C188" i="16"/>
  <c r="C187" i="16"/>
  <c r="C186" i="16"/>
  <c r="C185" i="16"/>
  <c r="C184" i="16"/>
  <c r="C183" i="16"/>
  <c r="C182" i="16"/>
  <c r="C181" i="16"/>
  <c r="C180" i="16"/>
  <c r="C179" i="16"/>
  <c r="C178" i="16"/>
  <c r="C177" i="16"/>
  <c r="C176" i="16"/>
  <c r="C175" i="16"/>
  <c r="C174" i="16"/>
  <c r="C173" i="16"/>
  <c r="C172" i="16"/>
  <c r="C171" i="16"/>
  <c r="C170" i="16"/>
  <c r="C169" i="16"/>
  <c r="C168" i="16"/>
  <c r="C167" i="16"/>
  <c r="C166" i="16"/>
  <c r="C165" i="16"/>
  <c r="C164" i="16"/>
  <c r="C163" i="16"/>
  <c r="C162" i="16"/>
  <c r="C161" i="16"/>
  <c r="C160" i="16"/>
  <c r="C159" i="16"/>
  <c r="C158" i="16"/>
  <c r="C157" i="16"/>
  <c r="C156" i="16"/>
  <c r="C155" i="16"/>
  <c r="C154" i="16"/>
  <c r="C153" i="16"/>
  <c r="C152" i="16"/>
  <c r="C151" i="16"/>
  <c r="C150" i="16"/>
  <c r="C149" i="16"/>
  <c r="C148" i="16"/>
  <c r="C147" i="16"/>
  <c r="C146" i="16"/>
  <c r="C145" i="16"/>
  <c r="C144" i="16"/>
  <c r="C143" i="16"/>
  <c r="C142" i="16"/>
  <c r="C141" i="16"/>
  <c r="C140" i="16"/>
  <c r="C139" i="16"/>
  <c r="C138" i="16"/>
  <c r="C137" i="16"/>
  <c r="C136" i="16"/>
  <c r="C135" i="16"/>
  <c r="C134" i="16"/>
  <c r="C133" i="16"/>
  <c r="C132" i="16"/>
  <c r="C131" i="16"/>
  <c r="C130" i="16"/>
  <c r="C129" i="16"/>
  <c r="C128" i="16"/>
  <c r="C127" i="16"/>
  <c r="C126" i="16"/>
  <c r="C125" i="16"/>
  <c r="C124" i="16"/>
  <c r="C123" i="16"/>
  <c r="C122" i="16"/>
  <c r="C121" i="16"/>
  <c r="C120" i="16"/>
  <c r="C119" i="16"/>
  <c r="C118" i="16"/>
  <c r="C117" i="16"/>
  <c r="C116" i="16"/>
  <c r="C115" i="16"/>
  <c r="C114" i="16"/>
  <c r="C113" i="16"/>
  <c r="C112" i="16"/>
  <c r="C111" i="16"/>
  <c r="C110" i="16"/>
  <c r="C109" i="16"/>
  <c r="C108" i="16"/>
  <c r="C107" i="16"/>
  <c r="C106" i="16"/>
  <c r="C105" i="16"/>
  <c r="C104" i="16"/>
  <c r="C103" i="16"/>
  <c r="C102" i="16"/>
  <c r="C101" i="16"/>
  <c r="C100" i="16"/>
  <c r="C99" i="16"/>
  <c r="C98" i="16"/>
  <c r="C97" i="16"/>
  <c r="C96" i="16"/>
  <c r="C95" i="16"/>
  <c r="C94" i="16"/>
  <c r="C93" i="16"/>
  <c r="C92" i="16"/>
  <c r="C91" i="16"/>
  <c r="C90" i="16"/>
  <c r="C89" i="16"/>
  <c r="C88" i="16"/>
  <c r="C87" i="16"/>
  <c r="C86" i="16"/>
  <c r="C85" i="16"/>
  <c r="C84" i="16"/>
  <c r="C83" i="16"/>
  <c r="C82" i="16"/>
  <c r="C81" i="16"/>
  <c r="C80" i="16"/>
  <c r="C79" i="16"/>
  <c r="C78" i="16"/>
  <c r="C77" i="16"/>
  <c r="C76" i="16"/>
  <c r="C75" i="16"/>
  <c r="C74" i="16"/>
  <c r="C73" i="16"/>
  <c r="C72" i="16"/>
  <c r="C71" i="16"/>
  <c r="C70" i="16"/>
  <c r="C69" i="16"/>
  <c r="C68" i="16"/>
  <c r="C67" i="16"/>
  <c r="C66" i="16"/>
  <c r="C65" i="16"/>
  <c r="C64" i="16"/>
  <c r="C63" i="16"/>
  <c r="C62" i="16"/>
  <c r="C61" i="16"/>
  <c r="C60" i="16"/>
  <c r="C59" i="16"/>
  <c r="C58" i="16"/>
  <c r="C57" i="16"/>
  <c r="C56" i="16"/>
  <c r="C55" i="16"/>
  <c r="C54" i="16"/>
  <c r="C53" i="16"/>
  <c r="C52" i="16"/>
  <c r="C51" i="16"/>
  <c r="C50" i="16"/>
  <c r="C49" i="16"/>
  <c r="C48" i="16"/>
  <c r="C47" i="16"/>
  <c r="C46" i="16"/>
  <c r="C45" i="16"/>
  <c r="C44" i="16"/>
  <c r="C43" i="16"/>
  <c r="C42" i="16"/>
  <c r="C41" i="16"/>
  <c r="C40" i="16"/>
  <c r="C39" i="16"/>
  <c r="C38" i="16"/>
  <c r="C37" i="16"/>
  <c r="C36" i="16"/>
  <c r="C35" i="16"/>
  <c r="C34" i="16"/>
  <c r="C33" i="16"/>
  <c r="C32" i="16"/>
  <c r="C31" i="16"/>
  <c r="C30" i="16"/>
  <c r="C29" i="16"/>
  <c r="C28" i="16"/>
  <c r="C27" i="16"/>
  <c r="C26" i="16"/>
  <c r="C25" i="16"/>
  <c r="C24" i="16"/>
  <c r="C23" i="16"/>
  <c r="C22" i="16"/>
  <c r="C21" i="16"/>
  <c r="C20" i="16"/>
  <c r="C19" i="16"/>
  <c r="C18" i="16"/>
  <c r="C17" i="16"/>
  <c r="C16" i="16"/>
  <c r="C15" i="16"/>
  <c r="C14" i="16"/>
  <c r="C13" i="16"/>
  <c r="C12" i="16"/>
  <c r="C11" i="16"/>
  <c r="C10" i="16"/>
  <c r="C9" i="16"/>
  <c r="C8" i="16"/>
  <c r="C7" i="16"/>
  <c r="C6" i="16"/>
  <c r="C5" i="16"/>
  <c r="D185" i="16"/>
  <c r="D179" i="16"/>
  <c r="D175" i="16"/>
  <c r="D169" i="16"/>
  <c r="D164" i="16"/>
  <c r="D159" i="16"/>
  <c r="D154" i="16"/>
  <c r="D149" i="16"/>
  <c r="D144" i="16"/>
  <c r="D139" i="16"/>
  <c r="D134" i="16"/>
  <c r="D129" i="16"/>
  <c r="D123" i="16"/>
  <c r="D118" i="16"/>
  <c r="D113" i="16"/>
  <c r="D108" i="16"/>
  <c r="D103" i="16"/>
  <c r="D98" i="16"/>
  <c r="D92" i="16"/>
  <c r="D87" i="16"/>
  <c r="D82" i="16"/>
  <c r="D77" i="16"/>
  <c r="D72" i="16"/>
  <c r="D66" i="16"/>
  <c r="D61" i="16"/>
  <c r="D56" i="16"/>
  <c r="D51" i="16"/>
  <c r="D46" i="16"/>
  <c r="D41" i="16"/>
  <c r="D36" i="16"/>
  <c r="D31" i="16"/>
  <c r="D25" i="16"/>
  <c r="D20" i="16"/>
  <c r="D15" i="16"/>
  <c r="D10" i="16"/>
  <c r="D5" i="16"/>
  <c r="E189" i="16"/>
  <c r="E188" i="16"/>
  <c r="E187" i="16"/>
  <c r="E186" i="16"/>
  <c r="E185" i="16"/>
  <c r="E184" i="16"/>
  <c r="E183" i="16"/>
  <c r="E182" i="16"/>
  <c r="E181" i="16"/>
  <c r="E180" i="16"/>
  <c r="E179" i="16"/>
  <c r="E178" i="16"/>
  <c r="E177" i="16"/>
  <c r="E176" i="16"/>
  <c r="E175" i="16"/>
  <c r="E173" i="16"/>
  <c r="E172" i="16"/>
  <c r="E171" i="16"/>
  <c r="E170" i="16"/>
  <c r="E169" i="16"/>
  <c r="E168" i="16"/>
  <c r="E167" i="16"/>
  <c r="E166" i="16"/>
  <c r="E165" i="16"/>
  <c r="E164" i="16"/>
  <c r="E163" i="16"/>
  <c r="E162" i="16"/>
  <c r="E161" i="16"/>
  <c r="E160" i="16"/>
  <c r="E159" i="16"/>
  <c r="E158" i="16"/>
  <c r="E157" i="16"/>
  <c r="E156" i="16"/>
  <c r="E155" i="16"/>
  <c r="E154" i="16"/>
  <c r="E153" i="16"/>
  <c r="E152" i="16"/>
  <c r="E151" i="16"/>
  <c r="E150" i="16"/>
  <c r="E149" i="16"/>
  <c r="E148" i="16"/>
  <c r="E147" i="16"/>
  <c r="E146" i="16"/>
  <c r="E145" i="16"/>
  <c r="E144" i="16"/>
  <c r="E143" i="16"/>
  <c r="E142" i="16"/>
  <c r="E141" i="16"/>
  <c r="E140" i="16"/>
  <c r="E139" i="16"/>
  <c r="E138" i="16"/>
  <c r="E137" i="16"/>
  <c r="E136" i="16"/>
  <c r="E135" i="16"/>
  <c r="E134" i="16"/>
  <c r="E133" i="16"/>
  <c r="E132" i="16"/>
  <c r="E131" i="16"/>
  <c r="E130" i="16"/>
  <c r="E129" i="16"/>
  <c r="E127" i="16"/>
  <c r="E126" i="16"/>
  <c r="E125" i="16"/>
  <c r="E124" i="16"/>
  <c r="E123" i="16"/>
  <c r="E122" i="16"/>
  <c r="E121" i="16"/>
  <c r="E120" i="16"/>
  <c r="E119" i="16"/>
  <c r="E118" i="16"/>
  <c r="E117" i="16"/>
  <c r="E116" i="16"/>
  <c r="E115" i="16"/>
  <c r="E114" i="16"/>
  <c r="E113" i="16"/>
  <c r="E112" i="16"/>
  <c r="E111" i="16"/>
  <c r="E110" i="16"/>
  <c r="E109" i="16"/>
  <c r="E108" i="16"/>
  <c r="E107" i="16"/>
  <c r="E106" i="16"/>
  <c r="E105" i="16"/>
  <c r="E104" i="16"/>
  <c r="E103" i="16"/>
  <c r="E102" i="16"/>
  <c r="E101" i="16"/>
  <c r="E100" i="16"/>
  <c r="E99" i="16"/>
  <c r="E98" i="16"/>
  <c r="E96" i="16"/>
  <c r="E95" i="16"/>
  <c r="E94" i="16"/>
  <c r="E93" i="16"/>
  <c r="E92" i="16"/>
  <c r="E91" i="16"/>
  <c r="E90" i="16"/>
  <c r="E89" i="16"/>
  <c r="E88" i="16"/>
  <c r="E87" i="16"/>
  <c r="E86" i="16"/>
  <c r="E85" i="16"/>
  <c r="E84" i="16"/>
  <c r="E83" i="16"/>
  <c r="E82" i="16"/>
  <c r="E81" i="16"/>
  <c r="E80" i="16"/>
  <c r="E79" i="16"/>
  <c r="E78" i="16"/>
  <c r="E77" i="16"/>
  <c r="E76" i="16"/>
  <c r="E75" i="16"/>
  <c r="E74" i="16"/>
  <c r="E73" i="16"/>
  <c r="E72" i="16"/>
  <c r="E70" i="16"/>
  <c r="E69" i="16"/>
  <c r="E68" i="16"/>
  <c r="E67" i="16"/>
  <c r="E66" i="16"/>
  <c r="E65" i="16"/>
  <c r="E64" i="16"/>
  <c r="E63" i="16"/>
  <c r="E62" i="16"/>
  <c r="E61" i="16"/>
  <c r="E60" i="16"/>
  <c r="E59" i="16"/>
  <c r="E58" i="16"/>
  <c r="E57" i="16"/>
  <c r="E56" i="16"/>
  <c r="E55" i="16"/>
  <c r="E54" i="16"/>
  <c r="E53" i="16"/>
  <c r="E52" i="16"/>
  <c r="E51" i="16"/>
  <c r="E50" i="16"/>
  <c r="E49" i="16"/>
  <c r="E48" i="16"/>
  <c r="E47" i="16"/>
  <c r="E46" i="16"/>
  <c r="E45" i="16"/>
  <c r="E44" i="16"/>
  <c r="E43" i="16"/>
  <c r="E42" i="16"/>
  <c r="E41" i="16"/>
  <c r="E40" i="16"/>
  <c r="E39" i="16"/>
  <c r="E38" i="16"/>
  <c r="E37" i="16"/>
  <c r="E36" i="16"/>
  <c r="E35" i="16"/>
  <c r="E34" i="16"/>
  <c r="E33" i="16"/>
  <c r="E32" i="16"/>
  <c r="E31" i="16"/>
  <c r="E29" i="16"/>
  <c r="E28" i="16"/>
  <c r="E27" i="16"/>
  <c r="E26" i="16"/>
  <c r="E25" i="16"/>
  <c r="E24" i="16"/>
  <c r="E23" i="16"/>
  <c r="E22" i="16"/>
  <c r="E21" i="16"/>
  <c r="E20" i="16"/>
  <c r="E19" i="16"/>
  <c r="E18" i="16"/>
  <c r="E17" i="16"/>
  <c r="E16" i="16"/>
  <c r="E15" i="16"/>
  <c r="E14" i="16"/>
  <c r="E13" i="16"/>
  <c r="E12" i="16"/>
  <c r="E11" i="16"/>
  <c r="E10" i="16"/>
  <c r="E9" i="16"/>
  <c r="E8" i="16"/>
  <c r="E7" i="16"/>
  <c r="E6" i="16"/>
  <c r="E5" i="16"/>
</calcChain>
</file>

<file path=xl/sharedStrings.xml><?xml version="1.0" encoding="utf-8"?>
<sst xmlns="http://schemas.openxmlformats.org/spreadsheetml/2006/main" count="342" uniqueCount="173">
  <si>
    <t>Dấu thời gian</t>
  </si>
  <si>
    <t xml:space="preserve">Họ và tên </t>
  </si>
  <si>
    <t xml:space="preserve">Số điện thoại </t>
  </si>
  <si>
    <t>Quý Anh/ Chị tham gia khảo sát chương trình đào tạo nào?</t>
  </si>
  <si>
    <t>Quý  Anh/ Chị thuộc đối tượng khảo sát nào?</t>
  </si>
  <si>
    <t>1. Khảo sát về mục tiêu của Chương trình đào tạo  [Phù hợp với mục tiêu của giáo dục đại học theo quy định tại Luật Giáo dục đại học hiện hành]</t>
  </si>
  <si>
    <t>1. Khảo sát về mục tiêu của Chương trình đào tạo  [Mang tính đặc thù của ngành đào tạo]</t>
  </si>
  <si>
    <t>1. Khảo sát về mục tiêu của Chương trình đào tạo  [Phản ánh được năng lực và trình độ nghề nghiệp của người học sau khi tốt nghiệp]</t>
  </si>
  <si>
    <t>1. Khảo sát về mục tiêu của Chương trình đào tạo  [Đáp ứng được nhu cầu xã hội]</t>
  </si>
  <si>
    <t>2. Khảo sát chuẩn đầu ra (CĐR) của Chương trình đào tạo trình độ đại học  [Tương thích với mục tiêu của CTĐT]</t>
  </si>
  <si>
    <t>2. Khảo sát chuẩn đầu ra (CĐR) của Chương trình đào tạo trình độ đại học  [CĐR phản ánh tầm nhìn, sứ mạng và triết lý giáo dục của Nhà trường]</t>
  </si>
  <si>
    <t>2. Khảo sát chuẩn đầu ra (CĐR) của Chương trình đào tạo trình độ đại học  [CĐR bao gồm đầy đủ chuẩn đầu ra chung (generic PLOs) và chuẩn đầu ra chuyên ngành (subject-specific PLOs)]</t>
  </si>
  <si>
    <t>2. Khảo sát chuẩn đầu ra (CĐR) của Chương trình đào tạo trình độ đại học  [CĐR rõ ràng và đo lường được]</t>
  </si>
  <si>
    <t>2. Khảo sát chuẩn đầu ra (CĐR) của Chương trình đào tạo trình độ đại học  [CĐR phản ánh rõ yêu cầu của các bên liên quan]</t>
  </si>
  <si>
    <t>2. Khảo sát chuẩn đầu ra (CĐR) của Chương trình đào tạo trình độ đại học  [CĐR được chuyển tải đầy đủ vào CTĐT]</t>
  </si>
  <si>
    <t>1. Khảo sát về mục tiêu của Chương trình đào tạo  [ Rõ ràng, dễ hiểu, tương thích với tầm nhìn và sứ mạng của Trường Đại học Vinh]</t>
  </si>
  <si>
    <t>2. Khảo sát chuẩn đầu ra (CĐR) của Chương trình đào tạo trình độ đại học  [Tương thích với khung trình độ quốc gia]</t>
  </si>
  <si>
    <t>2. Khảo sát chuẩn đầu ra (CĐR) của Chương trình đào tạo trình độ đại học  [Thầy/cô được phổ biến, góp ý về CĐR]</t>
  </si>
  <si>
    <t>3. Khảo sát bộ tiêu chí đánh giá kỹ năng, phẩm chất cá nhân và nghề nghiệp, năng lực CDIO của CTĐT  [Đo lường được mức độ đạt được CĐR của người học]</t>
  </si>
  <si>
    <t>3. Khảo sát bộ tiêu chí đánh giá kỹ năng, phẩm chất cá nhân và nghề nghiệp, năng lực CDIO của CTĐT  [Có tính khả thi, dễ thực hiện]</t>
  </si>
  <si>
    <t>3. Khảo sát bộ tiêu chí đánh giá kỹ năng, phẩm chất cá nhân và nghề nghiệp, năng lực CDIO của CTĐT  [Có cấu trúc khoa học, hợp lí]</t>
  </si>
  <si>
    <t>3. Khảo sát bộ tiêu chí đánh giá kỹ năng, phẩm chất cá nhân và nghề nghiệp, năng lực CDIO của CTĐT  [Sử dụng đúng các động từ thể hiện các mức năng lực theo tháng đo năng lực Bloom]</t>
  </si>
  <si>
    <t>3. Khảo sát bộ tiêu chí đánh giá kỹ năng, phẩm chất cá nhân và nghề nghiệp, năng lực CDIO của CTĐT  [Bao quát được yêu cầu của các CĐR]</t>
  </si>
  <si>
    <t>4. Khảo sát phân nhiệm CĐR và minh chứng đánh giá CĐR của các học phần đồ án trong CTĐT trình độ đại học [Bảo đảm tính logic, khoa học]</t>
  </si>
  <si>
    <t>4. Khảo sát phân nhiệm CĐR và minh chứng đánh giá CĐR của các học phần đồ án trong CTĐT trình độ đại học [Xác định rõ mức độ đóng góp của từng học phần đồ án cho CĐR CTĐT]</t>
  </si>
  <si>
    <t>4. Khảo sát phân nhiệm CĐR và minh chứng đánh giá CĐR của các học phần đồ án trong CTĐT trình độ đại học [Số lượng, loại CĐR phân nhiệm cho từng học phần đồ án phù hợp với nội dung và hình thức tổ chức dạy học, KTĐG]</t>
  </si>
  <si>
    <t>4. Khảo sát phân nhiệm CĐR và minh chứng đánh giá CĐR của các học phần đồ án trong CTĐT trình độ đại học [Các yêu cầu về minh chứng phù hợp với yêu cầu đánh giá CĐR]</t>
  </si>
  <si>
    <t>4. Khảo sát phân nhiệm CĐR và minh chứng đánh giá CĐR của các học phần đồ án trong CTĐT trình độ đại học [Mỗi học phần đồ án có sự đóng góp rõ ràng vào việc đạt được CĐR của CTĐT.]</t>
  </si>
  <si>
    <t>4. Khảo sát phân nhiệm CĐR và minh chứng đánh giá CĐR của các học phần đồ án trong CTĐT trình độ đại học [Số lượng học phần đồ án phù hợp với yêu cầu của CTĐT]</t>
  </si>
  <si>
    <t>5. Khảo sát cấu trúc và nội dung Chương trình đào tạo [Nội dung, cấu trúc CTĐT bao gồm đầy đủ các học phần đại cương, nhóm ngành, cơ sở ngành, chuyên ngành]</t>
  </si>
  <si>
    <t>5. Khảo sát cấu trúc và nội dung Chương trình đào tạo [Nội dung CTĐT được đánh giá định kỳ nhằm đảm bảo tính chặt chẽ, hệ thống và cập nhật.]</t>
  </si>
  <si>
    <t>5. Khảo sát cấu trúc và nội dung Chương trình đào tạo [Nội dung CTĐT có tỷ lệ giữa lý thuyết và thực hành hợp lý theo cấu trúc chuẩn đầu ra của CTĐT.]</t>
  </si>
  <si>
    <t>5. Khảo sát cấu trúc và nội dung Chương trình đào tạo [Mỗi học phần có sự đóng góp rõ ràng vào việc đạt được CĐR của CTĐT.]</t>
  </si>
  <si>
    <t>5. Khảo sát cấu trúc và nội dung Chương trình đào tạo [Số lượng học phần, số lượng tín chỉ của CTĐT là phù hợp]</t>
  </si>
  <si>
    <t>5. Khảo sát cấu trúc và nội dung Chương trình đào tạo [Thời gian đào tạo của CTĐT là phù hợp]</t>
  </si>
  <si>
    <t>5. Khảo sát cấu trúc và nội dung Chương trình đào tạo [Thầy/Cô được tham gia thảo luận, phát triển chương trình đào tạo qua các hình thức trực tiếp hoặc gián tiếp]</t>
  </si>
  <si>
    <t>5. Khảo sát cấu trúc và nội dung Chương trình đào tạo [Thầy/Cô hiểu rõ các yêu cầu và đã triển khai xây dựng, cập nhật, phổ biến đề cương học phần cho người học.]</t>
  </si>
  <si>
    <t>5. Khảo sát cấu trúc và nội dung Chương trình đào tạo [Đề cương học phần cung cấp đầy đủ thông tin giúp người học đạt được CĐR của học phần]</t>
  </si>
  <si>
    <t>6. Khảo sát bản mô tả Chương trình đào tạo  [Được phổ biến công khai cho người học và các đối tượng liên quan]</t>
  </si>
  <si>
    <t>6. Khảo sát bản mô tả Chương trình đào tạo  [Cung cấp đủ thông tin giúp người học hiểu về CTĐT]</t>
  </si>
  <si>
    <t>6. Khảo sát bản mô tả Chương trình đào tạo  [Cung cấp đủ thông tin giúp nhà tuyển dụng lao động hiểu về năng lực và các kỹ năng khác được trang bị thông qua CTĐT]</t>
  </si>
  <si>
    <t xml:space="preserve"> 1. Khảo sát về mục của Chương trình đào tạo [Rõ ràng, dễ hiểu, tương thích với tầm nhìn và sứ mạng của Trường Đại học Vinh]</t>
  </si>
  <si>
    <t xml:space="preserve"> 1. Khảo sát về mục của Chương trình đào tạo [Phù hợp với mục tiêu của giáo dục đại học theo quy định tại Luật Giáo dục đại học hiện hành]</t>
  </si>
  <si>
    <t xml:space="preserve"> 1. Khảo sát về mục của Chương trình đào tạo [Mang tính đặc thù của ngành đào tạo]</t>
  </si>
  <si>
    <t xml:space="preserve"> 1. Khảo sát về mục của Chương trình đào tạo [Phản ánh được năng lực và trình độ nghề nghiệp của người học sau khi tốt nghiệp]</t>
  </si>
  <si>
    <t xml:space="preserve"> 1. Khảo sát về mục của Chương trình đào tạo [Đáp ứng được nhu cầu xã hội]</t>
  </si>
  <si>
    <t>2. Khảo sát chuẩn đầu ra (CĐR) của Chương trình đào tạo trình độ đại học [Tương thích với mục tiêu của CTĐT]</t>
  </si>
  <si>
    <t>2. Khảo sát chuẩn đầu ra (CĐR) của Chương trình đào tạo trình độ đại học [CĐR phản ánh tầm nhìn, sứ mạng và triết lý giáo dục của Nhà trường]</t>
  </si>
  <si>
    <t>2. Khảo sát chuẩn đầu ra (CĐR) của Chương trình đào tạo trình độ đại học [CĐR bao gồm đầy đủ chuẩn đầu ra chung (generic PLOs) và chuẩn đầu ra chuyên ngành (subject-specific PLOs)]</t>
  </si>
  <si>
    <t>2. Khảo sát chuẩn đầu ra (CĐR) của Chương trình đào tạo trình độ đại học [CĐR rõ ràng và đo lường được]</t>
  </si>
  <si>
    <t>2. Khảo sát chuẩn đầu ra (CĐR) của Chương trình đào tạo trình độ đại học [CĐR phản ánh rõ yêu cầu của các bên liên quan]</t>
  </si>
  <si>
    <t>2. Khảo sát chuẩn đầu ra (CĐR) của Chương trình đào tạo trình độ đại học [CĐR được chuyển tải đầy đủ vào CTĐT]</t>
  </si>
  <si>
    <t>2. Khảo sát chuẩn đầu ra (CĐR) của Chương trình đào tạo trình độ đại học [Anh/chị được phổ biến, góp ý về CĐR]</t>
  </si>
  <si>
    <t>3. Khảo sát về nội dung chương trình đào tạo [Chương trình đào tạo có mục tiêu và chuẩn đầu ra rõ ràng]</t>
  </si>
  <si>
    <t>3. Khảo sát về nội dung chương trình đào tạo [Chương trình đào tạo có chiến lược dạy-học và phương pháp kiểm tra-đánh giá hợp lý]</t>
  </si>
  <si>
    <t>3. Khảo sát về nội dung chương trình đào tạo [Nội dung, cấu trúc chương trình đào tạo cân đối giữa kiến thức, kỹ năng đại cương và kiến thức, kỹ năng chuyên ngành]</t>
  </si>
  <si>
    <t>3. Khảo sát về nội dung chương trình đào tạo [Nội dung chương trình có tỷ lệ hợp lý giữa lý thuyết và thực hành]</t>
  </si>
  <si>
    <t>3. Khảo sát về nội dung chương trình đào tạo [Số lượng học phần, số lượng tín chỉ của chương trình là phù hợp]</t>
  </si>
  <si>
    <t>3. Khảo sát về nội dung chương trình đào tạo [Thời gian đào tạo của chương trình là phù hợp]</t>
  </si>
  <si>
    <t>3. Khảo sát về nội dung chương trình đào tạo [Tổ chức thực hiện học phần dạy học dự án hợp lý và hiệu quả]</t>
  </si>
  <si>
    <t>Giảng viên</t>
  </si>
  <si>
    <t>Người học</t>
  </si>
  <si>
    <t>A</t>
  </si>
  <si>
    <t>B</t>
  </si>
  <si>
    <t>C</t>
  </si>
  <si>
    <t>D</t>
  </si>
  <si>
    <t>Câu hỏi</t>
  </si>
  <si>
    <t>1. Rõ ràng, dễ hiểu, tương thích với tầm nhìn và sứ mạng của Trường Đại học Vinh</t>
  </si>
  <si>
    <t>2. Phù hợp với mục tiêu của giáo dục đại học theo quy định tại Luật Giáo dục đại học hiện hành</t>
  </si>
  <si>
    <t xml:space="preserve">3. Mang tính đặc thù của ngành đào tạo </t>
  </si>
  <si>
    <t>4. Phản ánh được năng lực và trình độ nghề nghiệp của người học sau khi tốt nghiệp</t>
  </si>
  <si>
    <t>5. Đáp ứng được nhu cầu xã hội</t>
  </si>
  <si>
    <t>1.Hoàn toàn đồng ý</t>
  </si>
  <si>
    <t>2.Đồng ý</t>
  </si>
  <si>
    <t>3.Đồng ý một phần</t>
  </si>
  <si>
    <t>4.Không đồng ý</t>
  </si>
  <si>
    <t>5.Hoàn toàn không đồng ý</t>
  </si>
  <si>
    <t xml:space="preserve">I.Mục của Chương trình đào tạo trình độ đại học </t>
  </si>
  <si>
    <t>1. Tương thích với mục tiêu của CTĐT</t>
  </si>
  <si>
    <t>2. CĐR phản ánh tầm nhìn, sứ mạng và triết lý giáo dục của Nhà trường</t>
  </si>
  <si>
    <t>3. CĐR bao gồm đầy đủ chuẩn đầu ra chung (generic PLOs) và chuẩn đầu ra chuyên ngành (subject-specific PLOs)</t>
  </si>
  <si>
    <t>4. CĐR rõ ràng và đo lường được</t>
  </si>
  <si>
    <t>5. Tương thích với khung trình độ quốc gia</t>
  </si>
  <si>
    <t>6. CĐR phản ánh rõ yêu cầu của các bên liên quan</t>
  </si>
  <si>
    <t>7. CĐR được chuyển tải đầy đủ vào CTĐT</t>
  </si>
  <si>
    <t>8. Thầy/cô được phổ biến, góp ý về CĐR</t>
  </si>
  <si>
    <t>II.Chuẩn đầu ra của Chương trình đào tạo trình độ đại học (viết tắt là CĐR)</t>
  </si>
  <si>
    <t>Bộ tiêu chí đánh giá kỹ năng, phẩm chất cá nhân và nghề nghiệp, năng lực CDIO của CTĐT giáo viên trình độ đại học</t>
  </si>
  <si>
    <t>1. Đo lường được mức độ đạt được CĐR của người học</t>
  </si>
  <si>
    <t>2. Có tính khả thi, dễ thực hiện</t>
  </si>
  <si>
    <t xml:space="preserve">3. Có cấu trúc khoa học, hợp lí </t>
  </si>
  <si>
    <t>4. sử dụng đúng các động từ thể hiện các mức năng lực theo tháng đo năng lực Bloom</t>
  </si>
  <si>
    <t>5. Bao quát được yêu cầu của các CĐR</t>
  </si>
  <si>
    <t>Phân nhiệm CĐR và minh chứng đánh giá CĐR của các học phần đồ án trong CTĐT giáo viên trình độ đại học</t>
  </si>
  <si>
    <t>1. Bảo đảm tính logic, khoa học</t>
  </si>
  <si>
    <t>2. Xác định rõ mức độ đóng góp của từng học phần đồ án cho CĐR CTĐT</t>
  </si>
  <si>
    <t>3. Số lượng, loại CĐR phân nhiệm cho từng học phần đồ án phù hợp với nội dung và hình thức tổ chức dạy học, KTĐG</t>
  </si>
  <si>
    <t>4. Các yêu cầu về minh chứng phù hợp với yêu cầu đánh giá CĐR</t>
  </si>
  <si>
    <t>5. Mỗi học phần đồ án có sự đóng góp rõ ràng vào việc đạt được CĐR của CTĐT.</t>
  </si>
  <si>
    <t>6. Số lượng học phần đồ án phù hợp với yêu cầu của CTĐT</t>
  </si>
  <si>
    <t>Cấu trúc và nội dung Chương trình đào tạo</t>
  </si>
  <si>
    <t>1. Nội dung, cấu trúc CTĐT bao gồm đầy đủ các học phần đại cương, nhóm ngành, cơ sở ngành, chuyên ngành</t>
  </si>
  <si>
    <t>2. Nội dung CTĐT được đánh giá định kỳ nhằm đảm bảo tính chặt chẽ, hệ thống và cập nhật.</t>
  </si>
  <si>
    <t>3. Nội dung CTĐT có tỷ lệ giữa lý thuyết và thực hành hợp lý theo cấu trúc chuẩn đầu ra của CTĐT.</t>
  </si>
  <si>
    <t>4. Mỗi học phần có sự đóng góp rõ ràng vào việc đạt được CĐR của CTĐT.</t>
  </si>
  <si>
    <t>5. Số lượng học phần, số lượng tín chỉ của CTĐT là phù hợp</t>
  </si>
  <si>
    <t>6. Thời gian đào tạo của CTĐT là phù hợp</t>
  </si>
  <si>
    <t>7. Thầy/Cô được tham gia thảo luận, phát triển chương trình đào tạo qua các hình thức trực tiếp hoặc gián tiếp</t>
  </si>
  <si>
    <t>8. Thầy/Cô hiểu rõ các yêu cầu và đã triển khai xây dựng, cập nhật, phổ biến đề cương học phần cho người học.</t>
  </si>
  <si>
    <t>9. Đề cương học phần cung cấp đầy đủ thông tin giúp người học đạt được CĐR của học phần</t>
  </si>
  <si>
    <t xml:space="preserve">Bản mô tả Chương trình đào tạo </t>
  </si>
  <si>
    <t>1. Được phổ biến công khai cho người học và các đối tượng liên quan</t>
  </si>
  <si>
    <t>2. Cung cấp đủ thông tin giúp người học hiểu về CTĐT</t>
  </si>
  <si>
    <t>3. Cung cấp đủ thông tin giúp nhà tuyển dụng lao động hiểu về năng lực và các kỹ năng khác được trang bị thông qua CTĐT</t>
  </si>
  <si>
    <t>Trần Thị Hoàng Yến</t>
  </si>
  <si>
    <t>0989146168</t>
  </si>
  <si>
    <t>Giáo dục mầm non</t>
  </si>
  <si>
    <t>NGUYỄN THỊ KỲ</t>
  </si>
  <si>
    <t>0989176389</t>
  </si>
  <si>
    <t>Nguyễn Thị Thu Hằn</t>
  </si>
  <si>
    <t>0915537188</t>
  </si>
  <si>
    <t>Nguyễn Thị Việt</t>
  </si>
  <si>
    <t>0943474688</t>
  </si>
  <si>
    <t>Trần Thị Thuý Nga</t>
  </si>
  <si>
    <t>0912319580</t>
  </si>
  <si>
    <t>Dương Thị Linh</t>
  </si>
  <si>
    <t>0912588975</t>
  </si>
  <si>
    <t>Phan Thị Thúy Hằng</t>
  </si>
  <si>
    <t>0979045176</t>
  </si>
  <si>
    <t>Đặng Thị Lê Na</t>
  </si>
  <si>
    <t>0906598282</t>
  </si>
  <si>
    <t>bùi Thị Thuỳ Dương</t>
  </si>
  <si>
    <t>0989761109</t>
  </si>
  <si>
    <t>NGUYỄN THỊ THU HẠNH</t>
  </si>
  <si>
    <t>0915217680</t>
  </si>
  <si>
    <t>Lữ Thị Hằng</t>
  </si>
  <si>
    <t>0855425197</t>
  </si>
  <si>
    <t>Nguyễn Trung Kiền</t>
  </si>
  <si>
    <t>0918634904</t>
  </si>
  <si>
    <t>VÕ TRỌNG VINH</t>
  </si>
  <si>
    <t>0943643711</t>
  </si>
  <si>
    <t>NGUYỄN THỊ QUỲNH ANH</t>
  </si>
  <si>
    <t>0967586668</t>
  </si>
  <si>
    <t>Phan Thị Quỳnh Trang</t>
  </si>
  <si>
    <t>0963160447</t>
  </si>
  <si>
    <t>Nguyễn Thị Quỳnh Trang</t>
  </si>
  <si>
    <t>0395036662</t>
  </si>
  <si>
    <t>Nguyễn Thị Thanh Giang</t>
  </si>
  <si>
    <t>0914360229</t>
  </si>
  <si>
    <t>PHAM THI HAI CHAU</t>
  </si>
  <si>
    <t>0915386787</t>
  </si>
  <si>
    <t>Phan Xuân Phồn</t>
  </si>
  <si>
    <t>0943325688</t>
  </si>
  <si>
    <t>Thái Mạnh Thuỷ</t>
  </si>
  <si>
    <t>0917748913</t>
  </si>
  <si>
    <t>Ngân Thị Huyền Trang</t>
  </si>
  <si>
    <t>0367211343</t>
  </si>
  <si>
    <t>Dương Thị Nga</t>
  </si>
  <si>
    <t>0984199907</t>
  </si>
  <si>
    <t xml:space="preserve">Phan Huy Hà </t>
  </si>
  <si>
    <t>0914266664</t>
  </si>
  <si>
    <t>Le Thuc Anh</t>
  </si>
  <si>
    <t>0912657006</t>
  </si>
  <si>
    <t xml:space="preserve">Trần Hằng Ly </t>
  </si>
  <si>
    <t>0982738148</t>
  </si>
  <si>
    <t>Nguyen Thi Phuong Nhung</t>
  </si>
  <si>
    <t>0913323807</t>
  </si>
  <si>
    <t xml:space="preserve"> Khảo sát về mục tiêu của Chương trình đào tạo  </t>
  </si>
  <si>
    <t>Khảo sát chuẩn đầu ra (CĐR) của Chương trình đào tạo trình độ đại học</t>
  </si>
  <si>
    <t xml:space="preserve"> Khảo sát bộ tiêu chí đánh giá kỹ năng, phẩm chất cá nhân và nghề nghiệp, năng lực CDIO của CTĐT</t>
  </si>
  <si>
    <t>Khảo sát phân nhiệm CĐR và minh chứng đánh giá CĐR của các học phần đồ án trong CTĐT</t>
  </si>
  <si>
    <t>Khảo sát cấu trúc và nội dung Chương trình đào tạo</t>
  </si>
  <si>
    <t>Khảo sát bản mô tả Chương trình đào tạo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</si>
</sst>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\ h:mm:ss"/>
  </numFmts>
  <fonts count="8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6">
    <xf numFmtId="0" fontId="0" fillId="0" borderId="0" xfId="0" applyFont="1" applyAlignment="1"/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quotePrefix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quotePrefix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0" xfId="0" applyFont="1" applyAlignment="1"/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0" fillId="0" borderId="5" xfId="0" applyFont="1" applyBorder="1" applyAlignment="1"/>
    <xf numFmtId="0" fontId="0" fillId="0" borderId="2" xfId="0" applyFont="1" applyBorder="1" applyAlignment="1"/>
    <xf numFmtId="0" fontId="1" fillId="0" borderId="0" xfId="0" applyFont="1" applyBorder="1" applyAlignment="1">
      <alignment horizontal="left" vertical="center"/>
    </xf>
    <xf numFmtId="0" fontId="0" fillId="0" borderId="6" xfId="0" applyFont="1" applyBorder="1" applyAlignment="1"/>
    <xf numFmtId="0" fontId="0" fillId="0" borderId="3" xfId="0" applyFont="1" applyBorder="1" applyAlignment="1"/>
    <xf numFmtId="0" fontId="4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10" fontId="5" fillId="0" borderId="9" xfId="1" applyNumberFormat="1" applyFont="1" applyBorder="1" applyAlignment="1">
      <alignment horizontal="justify" vertical="center" wrapText="1"/>
    </xf>
    <xf numFmtId="10" fontId="5" fillId="0" borderId="9" xfId="1" applyNumberFormat="1" applyFont="1" applyBorder="1" applyAlignment="1">
      <alignment horizontal="center" vertical="center" wrapText="1"/>
    </xf>
    <xf numFmtId="0" fontId="7" fillId="0" borderId="0" xfId="0" applyFont="1" applyAlignment="1"/>
    <xf numFmtId="10" fontId="0" fillId="0" borderId="0" xfId="1" applyNumberFormat="1" applyFont="1" applyAlignment="1"/>
  </cellXfs>
  <cellStyles count="2">
    <cellStyle name="Normal" xfId="0" builtinId="0"/>
    <cellStyle name="Percent" xfId="1" builtinId="5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Câu trả lời biểu mẫu 1-style" pivot="0" count="3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b="1">
                <a:latin typeface="Times New Roman" panose="02020603050405020304" pitchFamily="18" charset="0"/>
                <a:cs typeface="Times New Roman" panose="02020603050405020304" pitchFamily="18" charset="0"/>
              </a:rPr>
              <a:t>Mục</a:t>
            </a:r>
            <a:r>
              <a:rPr lang="en-US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tiêu CTĐT</a:t>
            </a:r>
            <a:endParaRPr lang="en-US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'mục tiêu'!$B$3</c:f>
              <c:strCache>
                <c:ptCount val="1"/>
                <c:pt idx="0">
                  <c:v>1. Rõ ràng, dễ hiểu, tương thích với tầm nhìn và sứ mạng của Trường Đại học Vinh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'mục tiêu'!$C$2:$G$2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'mục tiêu'!$C$3:$G$3</c:f>
              <c:numCache>
                <c:formatCode>0.00%</c:formatCode>
                <c:ptCount val="5"/>
                <c:pt idx="0">
                  <c:v>0.52</c:v>
                </c:pt>
                <c:pt idx="1">
                  <c:v>0.36</c:v>
                </c:pt>
                <c:pt idx="2">
                  <c:v>0.04</c:v>
                </c:pt>
                <c:pt idx="3">
                  <c:v>0</c:v>
                </c:pt>
                <c:pt idx="4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A5-46AF-A557-DE8D99B0C9EF}"/>
            </c:ext>
          </c:extLst>
        </c:ser>
        <c:ser>
          <c:idx val="1"/>
          <c:order val="1"/>
          <c:tx>
            <c:strRef>
              <c:f>'mục tiêu'!$B$4</c:f>
              <c:strCache>
                <c:ptCount val="1"/>
                <c:pt idx="0">
                  <c:v>2. Phù hợp với mục tiêu của giáo dục đại học theo quy định tại Luật Giáo dục đại học hiện hành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'mục tiêu'!$C$2:$G$2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'mục tiêu'!$C$4:$G$4</c:f>
              <c:numCache>
                <c:formatCode>0.00%</c:formatCode>
                <c:ptCount val="5"/>
                <c:pt idx="0">
                  <c:v>0.52</c:v>
                </c:pt>
                <c:pt idx="1">
                  <c:v>0.36</c:v>
                </c:pt>
                <c:pt idx="2">
                  <c:v>0.04</c:v>
                </c:pt>
                <c:pt idx="3">
                  <c:v>0</c:v>
                </c:pt>
                <c:pt idx="4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A5-46AF-A557-DE8D99B0C9EF}"/>
            </c:ext>
          </c:extLst>
        </c:ser>
        <c:ser>
          <c:idx val="2"/>
          <c:order val="2"/>
          <c:tx>
            <c:strRef>
              <c:f>'mục tiêu'!$B$5</c:f>
              <c:strCache>
                <c:ptCount val="1"/>
                <c:pt idx="0">
                  <c:v>3. Mang tính đặc thù của ngành đào tạo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'mục tiêu'!$C$2:$G$2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'mục tiêu'!$C$5:$G$5</c:f>
              <c:numCache>
                <c:formatCode>0.00%</c:formatCode>
                <c:ptCount val="5"/>
                <c:pt idx="0">
                  <c:v>0.56000000000000005</c:v>
                </c:pt>
                <c:pt idx="1">
                  <c:v>0.32</c:v>
                </c:pt>
                <c:pt idx="2">
                  <c:v>0.04</c:v>
                </c:pt>
                <c:pt idx="3">
                  <c:v>0</c:v>
                </c:pt>
                <c:pt idx="4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A5-46AF-A557-DE8D99B0C9EF}"/>
            </c:ext>
          </c:extLst>
        </c:ser>
        <c:ser>
          <c:idx val="3"/>
          <c:order val="3"/>
          <c:tx>
            <c:strRef>
              <c:f>'mục tiêu'!$B$6</c:f>
              <c:strCache>
                <c:ptCount val="1"/>
                <c:pt idx="0">
                  <c:v>4. Phản ánh được năng lực và trình độ nghề nghiệp của người học sau khi tốt nghiệp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'mục tiêu'!$C$2:$G$2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'mục tiêu'!$C$6:$G$6</c:f>
              <c:numCache>
                <c:formatCode>0.00%</c:formatCode>
                <c:ptCount val="5"/>
                <c:pt idx="0">
                  <c:v>0.44</c:v>
                </c:pt>
                <c:pt idx="1">
                  <c:v>0.44</c:v>
                </c:pt>
                <c:pt idx="2">
                  <c:v>0.04</c:v>
                </c:pt>
                <c:pt idx="3">
                  <c:v>0</c:v>
                </c:pt>
                <c:pt idx="4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A5-46AF-A557-DE8D99B0C9EF}"/>
            </c:ext>
          </c:extLst>
        </c:ser>
        <c:ser>
          <c:idx val="4"/>
          <c:order val="4"/>
          <c:tx>
            <c:strRef>
              <c:f>'mục tiêu'!$B$7</c:f>
              <c:strCache>
                <c:ptCount val="1"/>
                <c:pt idx="0">
                  <c:v>5. Đáp ứng được nhu cầu xã hội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'mục tiêu'!$C$2:$G$2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'mục tiêu'!$C$7:$G$7</c:f>
              <c:numCache>
                <c:formatCode>0.00%</c:formatCode>
                <c:ptCount val="5"/>
                <c:pt idx="0">
                  <c:v>0.48</c:v>
                </c:pt>
                <c:pt idx="1">
                  <c:v>0.36</c:v>
                </c:pt>
                <c:pt idx="2">
                  <c:v>0.08</c:v>
                </c:pt>
                <c:pt idx="3">
                  <c:v>0</c:v>
                </c:pt>
                <c:pt idx="4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A5-46AF-A557-DE8D99B0C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1851504"/>
        <c:axId val="321858160"/>
      </c:barChart>
      <c:catAx>
        <c:axId val="321851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21858160"/>
        <c:crosses val="autoZero"/>
        <c:auto val="1"/>
        <c:lblAlgn val="ctr"/>
        <c:lblOffset val="100"/>
        <c:noMultiLvlLbl val="0"/>
      </c:catAx>
      <c:valAx>
        <c:axId val="32185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21851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latin typeface="Times New Roman" panose="02020603050405020304" pitchFamily="18" charset="0"/>
                <a:cs typeface="Times New Roman" panose="02020603050405020304" pitchFamily="18" charset="0"/>
              </a:rPr>
              <a:t>Khảo</a:t>
            </a:r>
            <a:r>
              <a:rPr lang="en-US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sát CĐR CTĐT</a:t>
            </a:r>
            <a:endParaRPr lang="en-US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CĐR!$C$2</c:f>
              <c:strCache>
                <c:ptCount val="1"/>
                <c:pt idx="0">
                  <c:v>1.Hoàn toàn đồng 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CĐR!$B$3:$B$10</c:f>
              <c:strCache>
                <c:ptCount val="8"/>
                <c:pt idx="0">
                  <c:v>1. Tương thích với mục tiêu của CTĐT</c:v>
                </c:pt>
                <c:pt idx="1">
                  <c:v>2. CĐR phản ánh tầm nhìn, sứ mạng và triết lý giáo dục của Nhà trường</c:v>
                </c:pt>
                <c:pt idx="2">
                  <c:v>3. CĐR bao gồm đầy đủ chuẩn đầu ra chung (generic PLOs) và chuẩn đầu ra chuyên ngành (subject-specific PLOs)</c:v>
                </c:pt>
                <c:pt idx="3">
                  <c:v>4. CĐR rõ ràng và đo lường được</c:v>
                </c:pt>
                <c:pt idx="4">
                  <c:v>5. Tương thích với khung trình độ quốc gia</c:v>
                </c:pt>
                <c:pt idx="5">
                  <c:v>6. CĐR phản ánh rõ yêu cầu của các bên liên quan</c:v>
                </c:pt>
                <c:pt idx="6">
                  <c:v>7. CĐR được chuyển tải đầy đủ vào CTĐT</c:v>
                </c:pt>
                <c:pt idx="7">
                  <c:v>8. Thầy/cô được phổ biến, góp ý về CĐR</c:v>
                </c:pt>
              </c:strCache>
            </c:strRef>
          </c:cat>
          <c:val>
            <c:numRef>
              <c:f>CĐR!$C$3:$C$10</c:f>
              <c:numCache>
                <c:formatCode>0.00%</c:formatCode>
                <c:ptCount val="8"/>
                <c:pt idx="0">
                  <c:v>0.52</c:v>
                </c:pt>
                <c:pt idx="1">
                  <c:v>0.44</c:v>
                </c:pt>
                <c:pt idx="2">
                  <c:v>0.48</c:v>
                </c:pt>
                <c:pt idx="3">
                  <c:v>0.4</c:v>
                </c:pt>
                <c:pt idx="4">
                  <c:v>0.4</c:v>
                </c:pt>
                <c:pt idx="5">
                  <c:v>0.44</c:v>
                </c:pt>
                <c:pt idx="6">
                  <c:v>0.48</c:v>
                </c:pt>
                <c:pt idx="7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7D-4F8D-996B-5C46819E7FEC}"/>
            </c:ext>
          </c:extLst>
        </c:ser>
        <c:ser>
          <c:idx val="1"/>
          <c:order val="1"/>
          <c:tx>
            <c:strRef>
              <c:f>CĐR!$D$2</c:f>
              <c:strCache>
                <c:ptCount val="1"/>
                <c:pt idx="0">
                  <c:v>2.Đồng ý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CĐR!$B$3:$B$10</c:f>
              <c:strCache>
                <c:ptCount val="8"/>
                <c:pt idx="0">
                  <c:v>1. Tương thích với mục tiêu của CTĐT</c:v>
                </c:pt>
                <c:pt idx="1">
                  <c:v>2. CĐR phản ánh tầm nhìn, sứ mạng và triết lý giáo dục của Nhà trường</c:v>
                </c:pt>
                <c:pt idx="2">
                  <c:v>3. CĐR bao gồm đầy đủ chuẩn đầu ra chung (generic PLOs) và chuẩn đầu ra chuyên ngành (subject-specific PLOs)</c:v>
                </c:pt>
                <c:pt idx="3">
                  <c:v>4. CĐR rõ ràng và đo lường được</c:v>
                </c:pt>
                <c:pt idx="4">
                  <c:v>5. Tương thích với khung trình độ quốc gia</c:v>
                </c:pt>
                <c:pt idx="5">
                  <c:v>6. CĐR phản ánh rõ yêu cầu của các bên liên quan</c:v>
                </c:pt>
                <c:pt idx="6">
                  <c:v>7. CĐR được chuyển tải đầy đủ vào CTĐT</c:v>
                </c:pt>
                <c:pt idx="7">
                  <c:v>8. Thầy/cô được phổ biến, góp ý về CĐR</c:v>
                </c:pt>
              </c:strCache>
            </c:strRef>
          </c:cat>
          <c:val>
            <c:numRef>
              <c:f>CĐR!$D$3:$D$10</c:f>
              <c:numCache>
                <c:formatCode>0.00%</c:formatCode>
                <c:ptCount val="8"/>
                <c:pt idx="0">
                  <c:v>0.36</c:v>
                </c:pt>
                <c:pt idx="1">
                  <c:v>0.48</c:v>
                </c:pt>
                <c:pt idx="2">
                  <c:v>0.4</c:v>
                </c:pt>
                <c:pt idx="3">
                  <c:v>0.44</c:v>
                </c:pt>
                <c:pt idx="4">
                  <c:v>0.48</c:v>
                </c:pt>
                <c:pt idx="5">
                  <c:v>0.44</c:v>
                </c:pt>
                <c:pt idx="6">
                  <c:v>0.36</c:v>
                </c:pt>
                <c:pt idx="7">
                  <c:v>0.36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7D-4F8D-996B-5C46819E7FEC}"/>
            </c:ext>
          </c:extLst>
        </c:ser>
        <c:ser>
          <c:idx val="2"/>
          <c:order val="2"/>
          <c:tx>
            <c:strRef>
              <c:f>CĐR!$E$2</c:f>
              <c:strCache>
                <c:ptCount val="1"/>
                <c:pt idx="0">
                  <c:v>3.Đồng ý một phần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CĐR!$B$3:$B$10</c:f>
              <c:strCache>
                <c:ptCount val="8"/>
                <c:pt idx="0">
                  <c:v>1. Tương thích với mục tiêu của CTĐT</c:v>
                </c:pt>
                <c:pt idx="1">
                  <c:v>2. CĐR phản ánh tầm nhìn, sứ mạng và triết lý giáo dục của Nhà trường</c:v>
                </c:pt>
                <c:pt idx="2">
                  <c:v>3. CĐR bao gồm đầy đủ chuẩn đầu ra chung (generic PLOs) và chuẩn đầu ra chuyên ngành (subject-specific PLOs)</c:v>
                </c:pt>
                <c:pt idx="3">
                  <c:v>4. CĐR rõ ràng và đo lường được</c:v>
                </c:pt>
                <c:pt idx="4">
                  <c:v>5. Tương thích với khung trình độ quốc gia</c:v>
                </c:pt>
                <c:pt idx="5">
                  <c:v>6. CĐR phản ánh rõ yêu cầu của các bên liên quan</c:v>
                </c:pt>
                <c:pt idx="6">
                  <c:v>7. CĐR được chuyển tải đầy đủ vào CTĐT</c:v>
                </c:pt>
                <c:pt idx="7">
                  <c:v>8. Thầy/cô được phổ biến, góp ý về CĐR</c:v>
                </c:pt>
              </c:strCache>
            </c:strRef>
          </c:cat>
          <c:val>
            <c:numRef>
              <c:f>CĐR!$E$3:$E$10</c:f>
              <c:numCache>
                <c:formatCode>0.00%</c:formatCode>
                <c:ptCount val="8"/>
                <c:pt idx="0">
                  <c:v>0.04</c:v>
                </c:pt>
                <c:pt idx="1">
                  <c:v>0</c:v>
                </c:pt>
                <c:pt idx="2">
                  <c:v>0.04</c:v>
                </c:pt>
                <c:pt idx="3">
                  <c:v>0.08</c:v>
                </c:pt>
                <c:pt idx="4">
                  <c:v>0.04</c:v>
                </c:pt>
                <c:pt idx="5">
                  <c:v>0.04</c:v>
                </c:pt>
                <c:pt idx="6">
                  <c:v>0.08</c:v>
                </c:pt>
                <c:pt idx="7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7D-4F8D-996B-5C46819E7FEC}"/>
            </c:ext>
          </c:extLst>
        </c:ser>
        <c:ser>
          <c:idx val="3"/>
          <c:order val="3"/>
          <c:tx>
            <c:strRef>
              <c:f>CĐR!$F$2</c:f>
              <c:strCache>
                <c:ptCount val="1"/>
                <c:pt idx="0">
                  <c:v>4.Không đồng ý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CĐR!$B$3:$B$10</c:f>
              <c:strCache>
                <c:ptCount val="8"/>
                <c:pt idx="0">
                  <c:v>1. Tương thích với mục tiêu của CTĐT</c:v>
                </c:pt>
                <c:pt idx="1">
                  <c:v>2. CĐR phản ánh tầm nhìn, sứ mạng và triết lý giáo dục của Nhà trường</c:v>
                </c:pt>
                <c:pt idx="2">
                  <c:v>3. CĐR bao gồm đầy đủ chuẩn đầu ra chung (generic PLOs) và chuẩn đầu ra chuyên ngành (subject-specific PLOs)</c:v>
                </c:pt>
                <c:pt idx="3">
                  <c:v>4. CĐR rõ ràng và đo lường được</c:v>
                </c:pt>
                <c:pt idx="4">
                  <c:v>5. Tương thích với khung trình độ quốc gia</c:v>
                </c:pt>
                <c:pt idx="5">
                  <c:v>6. CĐR phản ánh rõ yêu cầu của các bên liên quan</c:v>
                </c:pt>
                <c:pt idx="6">
                  <c:v>7. CĐR được chuyển tải đầy đủ vào CTĐT</c:v>
                </c:pt>
                <c:pt idx="7">
                  <c:v>8. Thầy/cô được phổ biến, góp ý về CĐR</c:v>
                </c:pt>
              </c:strCache>
            </c:strRef>
          </c:cat>
          <c:val>
            <c:numRef>
              <c:f>CĐR!$F$3:$F$10</c:f>
              <c:numCache>
                <c:formatCode>0.00%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7D-4F8D-996B-5C46819E7FEC}"/>
            </c:ext>
          </c:extLst>
        </c:ser>
        <c:ser>
          <c:idx val="4"/>
          <c:order val="4"/>
          <c:tx>
            <c:strRef>
              <c:f>CĐR!$G$2</c:f>
              <c:strCache>
                <c:ptCount val="1"/>
                <c:pt idx="0">
                  <c:v>5.Hoàn toàn không đồng ý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CĐR!$B$3:$B$10</c:f>
              <c:strCache>
                <c:ptCount val="8"/>
                <c:pt idx="0">
                  <c:v>1. Tương thích với mục tiêu của CTĐT</c:v>
                </c:pt>
                <c:pt idx="1">
                  <c:v>2. CĐR phản ánh tầm nhìn, sứ mạng và triết lý giáo dục của Nhà trường</c:v>
                </c:pt>
                <c:pt idx="2">
                  <c:v>3. CĐR bao gồm đầy đủ chuẩn đầu ra chung (generic PLOs) và chuẩn đầu ra chuyên ngành (subject-specific PLOs)</c:v>
                </c:pt>
                <c:pt idx="3">
                  <c:v>4. CĐR rõ ràng và đo lường được</c:v>
                </c:pt>
                <c:pt idx="4">
                  <c:v>5. Tương thích với khung trình độ quốc gia</c:v>
                </c:pt>
                <c:pt idx="5">
                  <c:v>6. CĐR phản ánh rõ yêu cầu của các bên liên quan</c:v>
                </c:pt>
                <c:pt idx="6">
                  <c:v>7. CĐR được chuyển tải đầy đủ vào CTĐT</c:v>
                </c:pt>
                <c:pt idx="7">
                  <c:v>8. Thầy/cô được phổ biến, góp ý về CĐR</c:v>
                </c:pt>
              </c:strCache>
            </c:strRef>
          </c:cat>
          <c:val>
            <c:numRef>
              <c:f>CĐR!$G$3:$G$10</c:f>
              <c:numCache>
                <c:formatCode>0.00%</c:formatCode>
                <c:ptCount val="8"/>
                <c:pt idx="0">
                  <c:v>0.08</c:v>
                </c:pt>
                <c:pt idx="1">
                  <c:v>0.08</c:v>
                </c:pt>
                <c:pt idx="2">
                  <c:v>0.08</c:v>
                </c:pt>
                <c:pt idx="3">
                  <c:v>0.08</c:v>
                </c:pt>
                <c:pt idx="4">
                  <c:v>0.08</c:v>
                </c:pt>
                <c:pt idx="5">
                  <c:v>0.08</c:v>
                </c:pt>
                <c:pt idx="6">
                  <c:v>0.08</c:v>
                </c:pt>
                <c:pt idx="7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7D-4F8D-996B-5C46819E7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1857744"/>
        <c:axId val="321858576"/>
      </c:barChart>
      <c:catAx>
        <c:axId val="321857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21858576"/>
        <c:crosses val="autoZero"/>
        <c:auto val="1"/>
        <c:lblAlgn val="ctr"/>
        <c:lblOffset val="100"/>
        <c:noMultiLvlLbl val="0"/>
      </c:catAx>
      <c:valAx>
        <c:axId val="321858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21857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latin typeface="Times New Roman" panose="02020603050405020304" pitchFamily="18" charset="0"/>
                <a:cs typeface="Times New Roman" panose="02020603050405020304" pitchFamily="18" charset="0"/>
              </a:rPr>
              <a:t>Khảo</a:t>
            </a:r>
            <a:r>
              <a:rPr lang="en-US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sát bộ tiêu chí đánh giá</a:t>
            </a:r>
            <a:endParaRPr lang="en-US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'bô tiêu chí'!$B$3</c:f>
              <c:strCache>
                <c:ptCount val="1"/>
                <c:pt idx="0">
                  <c:v>1. Đo lường được mức độ đạt được CĐR của người học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'bô tiêu chí'!$C$2:$G$2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'bô tiêu chí'!$C$3:$G$3</c:f>
              <c:numCache>
                <c:formatCode>0.00%</c:formatCode>
                <c:ptCount val="5"/>
                <c:pt idx="0">
                  <c:v>0.4</c:v>
                </c:pt>
                <c:pt idx="1">
                  <c:v>0.44</c:v>
                </c:pt>
                <c:pt idx="2">
                  <c:v>0.08</c:v>
                </c:pt>
                <c:pt idx="3">
                  <c:v>0</c:v>
                </c:pt>
                <c:pt idx="4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BC-425F-9FA4-A3B33FFFC2D9}"/>
            </c:ext>
          </c:extLst>
        </c:ser>
        <c:ser>
          <c:idx val="1"/>
          <c:order val="1"/>
          <c:tx>
            <c:strRef>
              <c:f>'bô tiêu chí'!$B$4</c:f>
              <c:strCache>
                <c:ptCount val="1"/>
                <c:pt idx="0">
                  <c:v>2. Có tính khả thi, dễ thực hiện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'bô tiêu chí'!$C$2:$G$2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'bô tiêu chí'!$C$4:$G$4</c:f>
              <c:numCache>
                <c:formatCode>0.00%</c:formatCode>
                <c:ptCount val="5"/>
                <c:pt idx="0">
                  <c:v>0.4</c:v>
                </c:pt>
                <c:pt idx="1">
                  <c:v>0.4</c:v>
                </c:pt>
                <c:pt idx="2">
                  <c:v>0.12</c:v>
                </c:pt>
                <c:pt idx="3">
                  <c:v>0.04</c:v>
                </c:pt>
                <c:pt idx="4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BC-425F-9FA4-A3B33FFFC2D9}"/>
            </c:ext>
          </c:extLst>
        </c:ser>
        <c:ser>
          <c:idx val="2"/>
          <c:order val="2"/>
          <c:tx>
            <c:strRef>
              <c:f>'bô tiêu chí'!$B$5</c:f>
              <c:strCache>
                <c:ptCount val="1"/>
                <c:pt idx="0">
                  <c:v>3. Có cấu trúc khoa học, hợp lí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'bô tiêu chí'!$C$2:$G$2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'bô tiêu chí'!$C$5:$G$5</c:f>
              <c:numCache>
                <c:formatCode>0.00%</c:formatCode>
                <c:ptCount val="5"/>
                <c:pt idx="0">
                  <c:v>0.32</c:v>
                </c:pt>
                <c:pt idx="1">
                  <c:v>0.44</c:v>
                </c:pt>
                <c:pt idx="2">
                  <c:v>0.16</c:v>
                </c:pt>
                <c:pt idx="3">
                  <c:v>0</c:v>
                </c:pt>
                <c:pt idx="4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BC-425F-9FA4-A3B33FFFC2D9}"/>
            </c:ext>
          </c:extLst>
        </c:ser>
        <c:ser>
          <c:idx val="3"/>
          <c:order val="3"/>
          <c:tx>
            <c:strRef>
              <c:f>'bô tiêu chí'!$B$6</c:f>
              <c:strCache>
                <c:ptCount val="1"/>
                <c:pt idx="0">
                  <c:v>4. sử dụng đúng các động từ thể hiện các mức năng lực theo tháng đo năng lực Bloom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'bô tiêu chí'!$C$2:$G$2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'bô tiêu chí'!$C$6:$G$6</c:f>
              <c:numCache>
                <c:formatCode>0.00%</c:formatCode>
                <c:ptCount val="5"/>
                <c:pt idx="0">
                  <c:v>0.48</c:v>
                </c:pt>
                <c:pt idx="1">
                  <c:v>0.4</c:v>
                </c:pt>
                <c:pt idx="2">
                  <c:v>0.04</c:v>
                </c:pt>
                <c:pt idx="3">
                  <c:v>0.08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BC-425F-9FA4-A3B33FFFC2D9}"/>
            </c:ext>
          </c:extLst>
        </c:ser>
        <c:ser>
          <c:idx val="4"/>
          <c:order val="4"/>
          <c:tx>
            <c:strRef>
              <c:f>'bô tiêu chí'!$B$7</c:f>
              <c:strCache>
                <c:ptCount val="1"/>
                <c:pt idx="0">
                  <c:v>5. Bao quát được yêu cầu của các CĐR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'bô tiêu chí'!$C$2:$G$2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'bô tiêu chí'!$C$7:$G$7</c:f>
              <c:numCache>
                <c:formatCode>0.00%</c:formatCode>
                <c:ptCount val="5"/>
                <c:pt idx="0">
                  <c:v>0.4</c:v>
                </c:pt>
                <c:pt idx="1">
                  <c:v>0.4</c:v>
                </c:pt>
                <c:pt idx="2">
                  <c:v>0.12</c:v>
                </c:pt>
                <c:pt idx="3">
                  <c:v>0</c:v>
                </c:pt>
                <c:pt idx="4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BC-425F-9FA4-A3B33FFFC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7242752"/>
        <c:axId val="317242336"/>
      </c:barChart>
      <c:catAx>
        <c:axId val="317242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17242336"/>
        <c:crosses val="autoZero"/>
        <c:auto val="1"/>
        <c:lblAlgn val="ctr"/>
        <c:lblOffset val="100"/>
        <c:noMultiLvlLbl val="0"/>
      </c:catAx>
      <c:valAx>
        <c:axId val="317242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17242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latin typeface="Times New Roman" panose="02020603050405020304" pitchFamily="18" charset="0"/>
                <a:cs typeface="Times New Roman" panose="02020603050405020304" pitchFamily="18" charset="0"/>
              </a:rPr>
              <a:t>Khảo</a:t>
            </a:r>
            <a:r>
              <a:rPr lang="en-US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sát phân nhiệm CĐR</a:t>
            </a:r>
            <a:endParaRPr lang="en-US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'phân nhiêm CĐR'!$C$2</c:f>
              <c:strCache>
                <c:ptCount val="1"/>
                <c:pt idx="0">
                  <c:v>1.Hoàn toàn đồng 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'phân nhiêm CĐR'!$B$3:$B$8</c:f>
              <c:strCache>
                <c:ptCount val="6"/>
                <c:pt idx="0">
                  <c:v>1. Bảo đảm tính logic, khoa học</c:v>
                </c:pt>
                <c:pt idx="1">
                  <c:v>2. Xác định rõ mức độ đóng góp của từng học phần đồ án cho CĐR CTĐT</c:v>
                </c:pt>
                <c:pt idx="2">
                  <c:v>3. Số lượng, loại CĐR phân nhiệm cho từng học phần đồ án phù hợp với nội dung và hình thức tổ chức dạy học, KTĐG</c:v>
                </c:pt>
                <c:pt idx="3">
                  <c:v>4. Các yêu cầu về minh chứng phù hợp với yêu cầu đánh giá CĐR</c:v>
                </c:pt>
                <c:pt idx="4">
                  <c:v>5. Mỗi học phần đồ án có sự đóng góp rõ ràng vào việc đạt được CĐR của CTĐT.</c:v>
                </c:pt>
                <c:pt idx="5">
                  <c:v>6. Số lượng học phần đồ án phù hợp với yêu cầu của CTĐT</c:v>
                </c:pt>
              </c:strCache>
            </c:strRef>
          </c:cat>
          <c:val>
            <c:numRef>
              <c:f>'phân nhiêm CĐR'!$C$3:$C$8</c:f>
              <c:numCache>
                <c:formatCode>0.00%</c:formatCode>
                <c:ptCount val="6"/>
                <c:pt idx="0">
                  <c:v>0.48</c:v>
                </c:pt>
                <c:pt idx="1">
                  <c:v>0.4</c:v>
                </c:pt>
                <c:pt idx="2">
                  <c:v>0.4</c:v>
                </c:pt>
                <c:pt idx="3">
                  <c:v>0.36</c:v>
                </c:pt>
                <c:pt idx="4">
                  <c:v>0.44</c:v>
                </c:pt>
                <c:pt idx="5">
                  <c:v>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1E-4A8B-8BBD-86A24D90D5B7}"/>
            </c:ext>
          </c:extLst>
        </c:ser>
        <c:ser>
          <c:idx val="1"/>
          <c:order val="1"/>
          <c:tx>
            <c:strRef>
              <c:f>'phân nhiêm CĐR'!$D$2</c:f>
              <c:strCache>
                <c:ptCount val="1"/>
                <c:pt idx="0">
                  <c:v>2.Đồng ý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'phân nhiêm CĐR'!$B$3:$B$8</c:f>
              <c:strCache>
                <c:ptCount val="6"/>
                <c:pt idx="0">
                  <c:v>1. Bảo đảm tính logic, khoa học</c:v>
                </c:pt>
                <c:pt idx="1">
                  <c:v>2. Xác định rõ mức độ đóng góp của từng học phần đồ án cho CĐR CTĐT</c:v>
                </c:pt>
                <c:pt idx="2">
                  <c:v>3. Số lượng, loại CĐR phân nhiệm cho từng học phần đồ án phù hợp với nội dung và hình thức tổ chức dạy học, KTĐG</c:v>
                </c:pt>
                <c:pt idx="3">
                  <c:v>4. Các yêu cầu về minh chứng phù hợp với yêu cầu đánh giá CĐR</c:v>
                </c:pt>
                <c:pt idx="4">
                  <c:v>5. Mỗi học phần đồ án có sự đóng góp rõ ràng vào việc đạt được CĐR của CTĐT.</c:v>
                </c:pt>
                <c:pt idx="5">
                  <c:v>6. Số lượng học phần đồ án phù hợp với yêu cầu của CTĐT</c:v>
                </c:pt>
              </c:strCache>
            </c:strRef>
          </c:cat>
          <c:val>
            <c:numRef>
              <c:f>'phân nhiêm CĐR'!$D$3:$D$8</c:f>
              <c:numCache>
                <c:formatCode>0.00%</c:formatCode>
                <c:ptCount val="6"/>
                <c:pt idx="0">
                  <c:v>0.4</c:v>
                </c:pt>
                <c:pt idx="1">
                  <c:v>0.48</c:v>
                </c:pt>
                <c:pt idx="2">
                  <c:v>0.4</c:v>
                </c:pt>
                <c:pt idx="3">
                  <c:v>0.48</c:v>
                </c:pt>
                <c:pt idx="4">
                  <c:v>0.4</c:v>
                </c:pt>
                <c:pt idx="5">
                  <c:v>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1E-4A8B-8BBD-86A24D90D5B7}"/>
            </c:ext>
          </c:extLst>
        </c:ser>
        <c:ser>
          <c:idx val="2"/>
          <c:order val="2"/>
          <c:tx>
            <c:strRef>
              <c:f>'phân nhiêm CĐR'!$E$2</c:f>
              <c:strCache>
                <c:ptCount val="1"/>
                <c:pt idx="0">
                  <c:v>3.Đồng ý một phần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'phân nhiêm CĐR'!$B$3:$B$8</c:f>
              <c:strCache>
                <c:ptCount val="6"/>
                <c:pt idx="0">
                  <c:v>1. Bảo đảm tính logic, khoa học</c:v>
                </c:pt>
                <c:pt idx="1">
                  <c:v>2. Xác định rõ mức độ đóng góp của từng học phần đồ án cho CĐR CTĐT</c:v>
                </c:pt>
                <c:pt idx="2">
                  <c:v>3. Số lượng, loại CĐR phân nhiệm cho từng học phần đồ án phù hợp với nội dung và hình thức tổ chức dạy học, KTĐG</c:v>
                </c:pt>
                <c:pt idx="3">
                  <c:v>4. Các yêu cầu về minh chứng phù hợp với yêu cầu đánh giá CĐR</c:v>
                </c:pt>
                <c:pt idx="4">
                  <c:v>5. Mỗi học phần đồ án có sự đóng góp rõ ràng vào việc đạt được CĐR của CTĐT.</c:v>
                </c:pt>
                <c:pt idx="5">
                  <c:v>6. Số lượng học phần đồ án phù hợp với yêu cầu của CTĐT</c:v>
                </c:pt>
              </c:strCache>
            </c:strRef>
          </c:cat>
          <c:val>
            <c:numRef>
              <c:f>'phân nhiêm CĐR'!$E$3:$E$8</c:f>
              <c:numCache>
                <c:formatCode>0.00%</c:formatCode>
                <c:ptCount val="6"/>
                <c:pt idx="0">
                  <c:v>0.04</c:v>
                </c:pt>
                <c:pt idx="1">
                  <c:v>0.04</c:v>
                </c:pt>
                <c:pt idx="2">
                  <c:v>0.12</c:v>
                </c:pt>
                <c:pt idx="3">
                  <c:v>0.08</c:v>
                </c:pt>
                <c:pt idx="4">
                  <c:v>0.08</c:v>
                </c:pt>
                <c:pt idx="5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1E-4A8B-8BBD-86A24D90D5B7}"/>
            </c:ext>
          </c:extLst>
        </c:ser>
        <c:ser>
          <c:idx val="3"/>
          <c:order val="3"/>
          <c:tx>
            <c:strRef>
              <c:f>'phân nhiêm CĐR'!$F$2</c:f>
              <c:strCache>
                <c:ptCount val="1"/>
                <c:pt idx="0">
                  <c:v>4.Không đồng ý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'phân nhiêm CĐR'!$B$3:$B$8</c:f>
              <c:strCache>
                <c:ptCount val="6"/>
                <c:pt idx="0">
                  <c:v>1. Bảo đảm tính logic, khoa học</c:v>
                </c:pt>
                <c:pt idx="1">
                  <c:v>2. Xác định rõ mức độ đóng góp của từng học phần đồ án cho CĐR CTĐT</c:v>
                </c:pt>
                <c:pt idx="2">
                  <c:v>3. Số lượng, loại CĐR phân nhiệm cho từng học phần đồ án phù hợp với nội dung và hình thức tổ chức dạy học, KTĐG</c:v>
                </c:pt>
                <c:pt idx="3">
                  <c:v>4. Các yêu cầu về minh chứng phù hợp với yêu cầu đánh giá CĐR</c:v>
                </c:pt>
                <c:pt idx="4">
                  <c:v>5. Mỗi học phần đồ án có sự đóng góp rõ ràng vào việc đạt được CĐR của CTĐT.</c:v>
                </c:pt>
                <c:pt idx="5">
                  <c:v>6. Số lượng học phần đồ án phù hợp với yêu cầu của CTĐT</c:v>
                </c:pt>
              </c:strCache>
            </c:strRef>
          </c:cat>
          <c:val>
            <c:numRef>
              <c:f>'phân nhiêm CĐR'!$F$3:$F$8</c:f>
              <c:numCache>
                <c:formatCode>0.00%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1E-4A8B-8BBD-86A24D90D5B7}"/>
            </c:ext>
          </c:extLst>
        </c:ser>
        <c:ser>
          <c:idx val="4"/>
          <c:order val="4"/>
          <c:tx>
            <c:strRef>
              <c:f>'phân nhiêm CĐR'!$G$2</c:f>
              <c:strCache>
                <c:ptCount val="1"/>
                <c:pt idx="0">
                  <c:v>5.Hoàn toàn không đồng ý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'phân nhiêm CĐR'!$B$3:$B$8</c:f>
              <c:strCache>
                <c:ptCount val="6"/>
                <c:pt idx="0">
                  <c:v>1. Bảo đảm tính logic, khoa học</c:v>
                </c:pt>
                <c:pt idx="1">
                  <c:v>2. Xác định rõ mức độ đóng góp của từng học phần đồ án cho CĐR CTĐT</c:v>
                </c:pt>
                <c:pt idx="2">
                  <c:v>3. Số lượng, loại CĐR phân nhiệm cho từng học phần đồ án phù hợp với nội dung và hình thức tổ chức dạy học, KTĐG</c:v>
                </c:pt>
                <c:pt idx="3">
                  <c:v>4. Các yêu cầu về minh chứng phù hợp với yêu cầu đánh giá CĐR</c:v>
                </c:pt>
                <c:pt idx="4">
                  <c:v>5. Mỗi học phần đồ án có sự đóng góp rõ ràng vào việc đạt được CĐR của CTĐT.</c:v>
                </c:pt>
                <c:pt idx="5">
                  <c:v>6. Số lượng học phần đồ án phù hợp với yêu cầu của CTĐT</c:v>
                </c:pt>
              </c:strCache>
            </c:strRef>
          </c:cat>
          <c:val>
            <c:numRef>
              <c:f>'phân nhiêm CĐR'!$G$3:$G$8</c:f>
              <c:numCache>
                <c:formatCode>0.00%</c:formatCode>
                <c:ptCount val="6"/>
                <c:pt idx="0">
                  <c:v>0.08</c:v>
                </c:pt>
                <c:pt idx="1">
                  <c:v>0.08</c:v>
                </c:pt>
                <c:pt idx="2">
                  <c:v>0.08</c:v>
                </c:pt>
                <c:pt idx="3">
                  <c:v>0.08</c:v>
                </c:pt>
                <c:pt idx="4">
                  <c:v>0.08</c:v>
                </c:pt>
                <c:pt idx="5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1E-4A8B-8BBD-86A24D90D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1854416"/>
        <c:axId val="321853168"/>
      </c:barChart>
      <c:catAx>
        <c:axId val="321854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21853168"/>
        <c:crosses val="autoZero"/>
        <c:auto val="1"/>
        <c:lblAlgn val="ctr"/>
        <c:lblOffset val="100"/>
        <c:noMultiLvlLbl val="0"/>
      </c:catAx>
      <c:valAx>
        <c:axId val="32185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21854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b="1"/>
              <a:t>Khảo sát cấu trúc nội dung CTDH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'cấu trúc CTDH'!$C$2</c:f>
              <c:strCache>
                <c:ptCount val="1"/>
                <c:pt idx="0">
                  <c:v>1.Hoàn toàn đồng 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'cấu trúc CTDH'!$B$3:$B$11</c:f>
              <c:strCache>
                <c:ptCount val="9"/>
                <c:pt idx="0">
                  <c:v>1. Nội dung, cấu trúc CTĐT bao gồm đầy đủ các học phần đại cương, nhóm ngành, cơ sở ngành, chuyên ngành</c:v>
                </c:pt>
                <c:pt idx="1">
                  <c:v>2. Nội dung CTĐT được đánh giá định kỳ nhằm đảm bảo tính chặt chẽ, hệ thống và cập nhật.</c:v>
                </c:pt>
                <c:pt idx="2">
                  <c:v>3. Nội dung CTĐT có tỷ lệ giữa lý thuyết và thực hành hợp lý theo cấu trúc chuẩn đầu ra của CTĐT.</c:v>
                </c:pt>
                <c:pt idx="3">
                  <c:v>4. Mỗi học phần có sự đóng góp rõ ràng vào việc đạt được CĐR của CTĐT.</c:v>
                </c:pt>
                <c:pt idx="4">
                  <c:v>5. Số lượng học phần, số lượng tín chỉ của CTĐT là phù hợp</c:v>
                </c:pt>
                <c:pt idx="5">
                  <c:v>6. Thời gian đào tạo của CTĐT là phù hợp</c:v>
                </c:pt>
                <c:pt idx="6">
                  <c:v>7. Thầy/Cô được tham gia thảo luận, phát triển chương trình đào tạo qua các hình thức trực tiếp hoặc gián tiếp</c:v>
                </c:pt>
                <c:pt idx="7">
                  <c:v>8. Thầy/Cô hiểu rõ các yêu cầu và đã triển khai xây dựng, cập nhật, phổ biến đề cương học phần cho người học.</c:v>
                </c:pt>
                <c:pt idx="8">
                  <c:v>9. Đề cương học phần cung cấp đầy đủ thông tin giúp người học đạt được CĐR của học phần</c:v>
                </c:pt>
              </c:strCache>
            </c:strRef>
          </c:cat>
          <c:val>
            <c:numRef>
              <c:f>'cấu trúc CTDH'!$C$3:$C$11</c:f>
              <c:numCache>
                <c:formatCode>0.00%</c:formatCode>
                <c:ptCount val="9"/>
                <c:pt idx="0">
                  <c:v>0.56000000000000005</c:v>
                </c:pt>
                <c:pt idx="1">
                  <c:v>0.52</c:v>
                </c:pt>
                <c:pt idx="2">
                  <c:v>0.48</c:v>
                </c:pt>
                <c:pt idx="3">
                  <c:v>0.4</c:v>
                </c:pt>
                <c:pt idx="4">
                  <c:v>0.56000000000000005</c:v>
                </c:pt>
                <c:pt idx="5">
                  <c:v>0.52</c:v>
                </c:pt>
                <c:pt idx="6">
                  <c:v>0.48</c:v>
                </c:pt>
                <c:pt idx="7">
                  <c:v>0.36</c:v>
                </c:pt>
                <c:pt idx="8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7B-4879-B62E-21F8F6066CA4}"/>
            </c:ext>
          </c:extLst>
        </c:ser>
        <c:ser>
          <c:idx val="1"/>
          <c:order val="1"/>
          <c:tx>
            <c:strRef>
              <c:f>'cấu trúc CTDH'!$D$2</c:f>
              <c:strCache>
                <c:ptCount val="1"/>
                <c:pt idx="0">
                  <c:v>2.Đồng ý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'cấu trúc CTDH'!$B$3:$B$11</c:f>
              <c:strCache>
                <c:ptCount val="9"/>
                <c:pt idx="0">
                  <c:v>1. Nội dung, cấu trúc CTĐT bao gồm đầy đủ các học phần đại cương, nhóm ngành, cơ sở ngành, chuyên ngành</c:v>
                </c:pt>
                <c:pt idx="1">
                  <c:v>2. Nội dung CTĐT được đánh giá định kỳ nhằm đảm bảo tính chặt chẽ, hệ thống và cập nhật.</c:v>
                </c:pt>
                <c:pt idx="2">
                  <c:v>3. Nội dung CTĐT có tỷ lệ giữa lý thuyết và thực hành hợp lý theo cấu trúc chuẩn đầu ra của CTĐT.</c:v>
                </c:pt>
                <c:pt idx="3">
                  <c:v>4. Mỗi học phần có sự đóng góp rõ ràng vào việc đạt được CĐR của CTĐT.</c:v>
                </c:pt>
                <c:pt idx="4">
                  <c:v>5. Số lượng học phần, số lượng tín chỉ của CTĐT là phù hợp</c:v>
                </c:pt>
                <c:pt idx="5">
                  <c:v>6. Thời gian đào tạo của CTĐT là phù hợp</c:v>
                </c:pt>
                <c:pt idx="6">
                  <c:v>7. Thầy/Cô được tham gia thảo luận, phát triển chương trình đào tạo qua các hình thức trực tiếp hoặc gián tiếp</c:v>
                </c:pt>
                <c:pt idx="7">
                  <c:v>8. Thầy/Cô hiểu rõ các yêu cầu và đã triển khai xây dựng, cập nhật, phổ biến đề cương học phần cho người học.</c:v>
                </c:pt>
                <c:pt idx="8">
                  <c:v>9. Đề cương học phần cung cấp đầy đủ thông tin giúp người học đạt được CĐR của học phần</c:v>
                </c:pt>
              </c:strCache>
            </c:strRef>
          </c:cat>
          <c:val>
            <c:numRef>
              <c:f>'cấu trúc CTDH'!$D$3:$D$11</c:f>
              <c:numCache>
                <c:formatCode>0.00%</c:formatCode>
                <c:ptCount val="9"/>
                <c:pt idx="0">
                  <c:v>0.36</c:v>
                </c:pt>
                <c:pt idx="1">
                  <c:v>0.32</c:v>
                </c:pt>
                <c:pt idx="2">
                  <c:v>0.36</c:v>
                </c:pt>
                <c:pt idx="3">
                  <c:v>0.48</c:v>
                </c:pt>
                <c:pt idx="4">
                  <c:v>0.28000000000000003</c:v>
                </c:pt>
                <c:pt idx="5">
                  <c:v>0.36</c:v>
                </c:pt>
                <c:pt idx="6">
                  <c:v>0.4</c:v>
                </c:pt>
                <c:pt idx="7">
                  <c:v>0.52</c:v>
                </c:pt>
                <c:pt idx="8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7B-4879-B62E-21F8F6066CA4}"/>
            </c:ext>
          </c:extLst>
        </c:ser>
        <c:ser>
          <c:idx val="2"/>
          <c:order val="2"/>
          <c:tx>
            <c:strRef>
              <c:f>'cấu trúc CTDH'!$E$2</c:f>
              <c:strCache>
                <c:ptCount val="1"/>
                <c:pt idx="0">
                  <c:v>3.Đồng ý một phần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'cấu trúc CTDH'!$B$3:$B$11</c:f>
              <c:strCache>
                <c:ptCount val="9"/>
                <c:pt idx="0">
                  <c:v>1. Nội dung, cấu trúc CTĐT bao gồm đầy đủ các học phần đại cương, nhóm ngành, cơ sở ngành, chuyên ngành</c:v>
                </c:pt>
                <c:pt idx="1">
                  <c:v>2. Nội dung CTĐT được đánh giá định kỳ nhằm đảm bảo tính chặt chẽ, hệ thống và cập nhật.</c:v>
                </c:pt>
                <c:pt idx="2">
                  <c:v>3. Nội dung CTĐT có tỷ lệ giữa lý thuyết và thực hành hợp lý theo cấu trúc chuẩn đầu ra của CTĐT.</c:v>
                </c:pt>
                <c:pt idx="3">
                  <c:v>4. Mỗi học phần có sự đóng góp rõ ràng vào việc đạt được CĐR của CTĐT.</c:v>
                </c:pt>
                <c:pt idx="4">
                  <c:v>5. Số lượng học phần, số lượng tín chỉ của CTĐT là phù hợp</c:v>
                </c:pt>
                <c:pt idx="5">
                  <c:v>6. Thời gian đào tạo của CTĐT là phù hợp</c:v>
                </c:pt>
                <c:pt idx="6">
                  <c:v>7. Thầy/Cô được tham gia thảo luận, phát triển chương trình đào tạo qua các hình thức trực tiếp hoặc gián tiếp</c:v>
                </c:pt>
                <c:pt idx="7">
                  <c:v>8. Thầy/Cô hiểu rõ các yêu cầu và đã triển khai xây dựng, cập nhật, phổ biến đề cương học phần cho người học.</c:v>
                </c:pt>
                <c:pt idx="8">
                  <c:v>9. Đề cương học phần cung cấp đầy đủ thông tin giúp người học đạt được CĐR của học phần</c:v>
                </c:pt>
              </c:strCache>
            </c:strRef>
          </c:cat>
          <c:val>
            <c:numRef>
              <c:f>'cấu trúc CTDH'!$E$3:$E$11</c:f>
              <c:numCache>
                <c:formatCode>0.00%</c:formatCode>
                <c:ptCount val="9"/>
                <c:pt idx="0">
                  <c:v>0</c:v>
                </c:pt>
                <c:pt idx="1">
                  <c:v>0.08</c:v>
                </c:pt>
                <c:pt idx="2">
                  <c:v>0.08</c:v>
                </c:pt>
                <c:pt idx="3">
                  <c:v>0.04</c:v>
                </c:pt>
                <c:pt idx="4">
                  <c:v>0.08</c:v>
                </c:pt>
                <c:pt idx="5">
                  <c:v>0.04</c:v>
                </c:pt>
                <c:pt idx="6">
                  <c:v>0.04</c:v>
                </c:pt>
                <c:pt idx="7">
                  <c:v>0.04</c:v>
                </c:pt>
                <c:pt idx="8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7B-4879-B62E-21F8F6066CA4}"/>
            </c:ext>
          </c:extLst>
        </c:ser>
        <c:ser>
          <c:idx val="3"/>
          <c:order val="3"/>
          <c:tx>
            <c:strRef>
              <c:f>'cấu trúc CTDH'!$F$2</c:f>
              <c:strCache>
                <c:ptCount val="1"/>
                <c:pt idx="0">
                  <c:v>4.Không đồng ý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'cấu trúc CTDH'!$B$3:$B$11</c:f>
              <c:strCache>
                <c:ptCount val="9"/>
                <c:pt idx="0">
                  <c:v>1. Nội dung, cấu trúc CTĐT bao gồm đầy đủ các học phần đại cương, nhóm ngành, cơ sở ngành, chuyên ngành</c:v>
                </c:pt>
                <c:pt idx="1">
                  <c:v>2. Nội dung CTĐT được đánh giá định kỳ nhằm đảm bảo tính chặt chẽ, hệ thống và cập nhật.</c:v>
                </c:pt>
                <c:pt idx="2">
                  <c:v>3. Nội dung CTĐT có tỷ lệ giữa lý thuyết và thực hành hợp lý theo cấu trúc chuẩn đầu ra của CTĐT.</c:v>
                </c:pt>
                <c:pt idx="3">
                  <c:v>4. Mỗi học phần có sự đóng góp rõ ràng vào việc đạt được CĐR của CTĐT.</c:v>
                </c:pt>
                <c:pt idx="4">
                  <c:v>5. Số lượng học phần, số lượng tín chỉ của CTĐT là phù hợp</c:v>
                </c:pt>
                <c:pt idx="5">
                  <c:v>6. Thời gian đào tạo của CTĐT là phù hợp</c:v>
                </c:pt>
                <c:pt idx="6">
                  <c:v>7. Thầy/Cô được tham gia thảo luận, phát triển chương trình đào tạo qua các hình thức trực tiếp hoặc gián tiếp</c:v>
                </c:pt>
                <c:pt idx="7">
                  <c:v>8. Thầy/Cô hiểu rõ các yêu cầu và đã triển khai xây dựng, cập nhật, phổ biến đề cương học phần cho người học.</c:v>
                </c:pt>
                <c:pt idx="8">
                  <c:v>9. Đề cương học phần cung cấp đầy đủ thông tin giúp người học đạt được CĐR của học phần</c:v>
                </c:pt>
              </c:strCache>
            </c:strRef>
          </c:cat>
          <c:val>
            <c:numRef>
              <c:f>'cấu trúc CTDH'!$F$3:$F$11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0.04</c:v>
                </c:pt>
                <c:pt idx="3">
                  <c:v>0</c:v>
                </c:pt>
                <c:pt idx="4">
                  <c:v>0.04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7B-4879-B62E-21F8F6066CA4}"/>
            </c:ext>
          </c:extLst>
        </c:ser>
        <c:ser>
          <c:idx val="4"/>
          <c:order val="4"/>
          <c:tx>
            <c:strRef>
              <c:f>'cấu trúc CTDH'!$G$2</c:f>
              <c:strCache>
                <c:ptCount val="1"/>
                <c:pt idx="0">
                  <c:v>5.Hoàn toàn không đồng ý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'cấu trúc CTDH'!$B$3:$B$11</c:f>
              <c:strCache>
                <c:ptCount val="9"/>
                <c:pt idx="0">
                  <c:v>1. Nội dung, cấu trúc CTĐT bao gồm đầy đủ các học phần đại cương, nhóm ngành, cơ sở ngành, chuyên ngành</c:v>
                </c:pt>
                <c:pt idx="1">
                  <c:v>2. Nội dung CTĐT được đánh giá định kỳ nhằm đảm bảo tính chặt chẽ, hệ thống và cập nhật.</c:v>
                </c:pt>
                <c:pt idx="2">
                  <c:v>3. Nội dung CTĐT có tỷ lệ giữa lý thuyết và thực hành hợp lý theo cấu trúc chuẩn đầu ra của CTĐT.</c:v>
                </c:pt>
                <c:pt idx="3">
                  <c:v>4. Mỗi học phần có sự đóng góp rõ ràng vào việc đạt được CĐR của CTĐT.</c:v>
                </c:pt>
                <c:pt idx="4">
                  <c:v>5. Số lượng học phần, số lượng tín chỉ của CTĐT là phù hợp</c:v>
                </c:pt>
                <c:pt idx="5">
                  <c:v>6. Thời gian đào tạo của CTĐT là phù hợp</c:v>
                </c:pt>
                <c:pt idx="6">
                  <c:v>7. Thầy/Cô được tham gia thảo luận, phát triển chương trình đào tạo qua các hình thức trực tiếp hoặc gián tiếp</c:v>
                </c:pt>
                <c:pt idx="7">
                  <c:v>8. Thầy/Cô hiểu rõ các yêu cầu và đã triển khai xây dựng, cập nhật, phổ biến đề cương học phần cho người học.</c:v>
                </c:pt>
                <c:pt idx="8">
                  <c:v>9. Đề cương học phần cung cấp đầy đủ thông tin giúp người học đạt được CĐR của học phần</c:v>
                </c:pt>
              </c:strCache>
            </c:strRef>
          </c:cat>
          <c:val>
            <c:numRef>
              <c:f>'cấu trúc CTDH'!$G$3:$G$11</c:f>
              <c:numCache>
                <c:formatCode>0.00%</c:formatCode>
                <c:ptCount val="9"/>
                <c:pt idx="0">
                  <c:v>0.08</c:v>
                </c:pt>
                <c:pt idx="1">
                  <c:v>0.08</c:v>
                </c:pt>
                <c:pt idx="2">
                  <c:v>0.04</c:v>
                </c:pt>
                <c:pt idx="3">
                  <c:v>0.08</c:v>
                </c:pt>
                <c:pt idx="4">
                  <c:v>0.04</c:v>
                </c:pt>
                <c:pt idx="5">
                  <c:v>0.08</c:v>
                </c:pt>
                <c:pt idx="6">
                  <c:v>0.08</c:v>
                </c:pt>
                <c:pt idx="7">
                  <c:v>0.08</c:v>
                </c:pt>
                <c:pt idx="8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7B-4879-B62E-21F8F6066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7214880"/>
        <c:axId val="317241920"/>
      </c:barChart>
      <c:catAx>
        <c:axId val="31721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17241920"/>
        <c:crosses val="autoZero"/>
        <c:auto val="1"/>
        <c:lblAlgn val="ctr"/>
        <c:lblOffset val="100"/>
        <c:noMultiLvlLbl val="0"/>
      </c:catAx>
      <c:valAx>
        <c:axId val="317241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17214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latin typeface="Times New Roman" panose="02020603050405020304" pitchFamily="18" charset="0"/>
                <a:cs typeface="Times New Roman" panose="02020603050405020304" pitchFamily="18" charset="0"/>
              </a:rPr>
              <a:t>Khảo</a:t>
            </a:r>
            <a:r>
              <a:rPr lang="en-US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sát bản mô tả CTĐT</a:t>
            </a:r>
            <a:endParaRPr lang="en-US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'Bản mô tả'!$B$3</c:f>
              <c:strCache>
                <c:ptCount val="1"/>
                <c:pt idx="0">
                  <c:v>1. Được phổ biến công khai cho người học và các đối tượng liên quan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'Bản mô tả'!$C$2:$G$2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'Bản mô tả'!$C$3:$G$3</c:f>
              <c:numCache>
                <c:formatCode>0.00%</c:formatCode>
                <c:ptCount val="5"/>
                <c:pt idx="0">
                  <c:v>0.44</c:v>
                </c:pt>
                <c:pt idx="1">
                  <c:v>0.44</c:v>
                </c:pt>
                <c:pt idx="2">
                  <c:v>0.04</c:v>
                </c:pt>
                <c:pt idx="3">
                  <c:v>0</c:v>
                </c:pt>
                <c:pt idx="4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CF-4EF3-ADE4-694AFA35CAEF}"/>
            </c:ext>
          </c:extLst>
        </c:ser>
        <c:ser>
          <c:idx val="1"/>
          <c:order val="1"/>
          <c:tx>
            <c:strRef>
              <c:f>'Bản mô tả'!$B$4</c:f>
              <c:strCache>
                <c:ptCount val="1"/>
                <c:pt idx="0">
                  <c:v>2. Cung cấp đủ thông tin giúp người học hiểu về CTĐT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'Bản mô tả'!$C$2:$G$2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'Bản mô tả'!$C$4:$G$4</c:f>
              <c:numCache>
                <c:formatCode>0.00%</c:formatCode>
                <c:ptCount val="5"/>
                <c:pt idx="0">
                  <c:v>0.44</c:v>
                </c:pt>
                <c:pt idx="1">
                  <c:v>0.44</c:v>
                </c:pt>
                <c:pt idx="2">
                  <c:v>0.04</c:v>
                </c:pt>
                <c:pt idx="3">
                  <c:v>0</c:v>
                </c:pt>
                <c:pt idx="4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CF-4EF3-ADE4-694AFA35CAEF}"/>
            </c:ext>
          </c:extLst>
        </c:ser>
        <c:ser>
          <c:idx val="2"/>
          <c:order val="2"/>
          <c:tx>
            <c:strRef>
              <c:f>'Bản mô tả'!$B$5</c:f>
              <c:strCache>
                <c:ptCount val="1"/>
                <c:pt idx="0">
                  <c:v>3. Cung cấp đủ thông tin giúp nhà tuyển dụng lao động hiểu về năng lực và các kỹ năng khác được trang bị thông qua CTĐT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'Bản mô tả'!$C$2:$G$2</c:f>
              <c:strCache>
                <c:ptCount val="5"/>
                <c:pt idx="0">
                  <c:v>1.Hoàn toàn đồng ý</c:v>
                </c:pt>
                <c:pt idx="1">
                  <c:v>2.Đồng ý</c:v>
                </c:pt>
                <c:pt idx="2">
                  <c:v>3.Đồng ý một phần</c:v>
                </c:pt>
                <c:pt idx="3">
                  <c:v>4.Không đồng ý</c:v>
                </c:pt>
                <c:pt idx="4">
                  <c:v>5.Hoàn toàn không đồng ý</c:v>
                </c:pt>
              </c:strCache>
            </c:strRef>
          </c:cat>
          <c:val>
            <c:numRef>
              <c:f>'Bản mô tả'!$C$5:$G$5</c:f>
              <c:numCache>
                <c:formatCode>0.00%</c:formatCode>
                <c:ptCount val="5"/>
                <c:pt idx="0">
                  <c:v>0.44</c:v>
                </c:pt>
                <c:pt idx="1">
                  <c:v>0.44</c:v>
                </c:pt>
                <c:pt idx="2">
                  <c:v>0.04</c:v>
                </c:pt>
                <c:pt idx="3">
                  <c:v>0.04</c:v>
                </c:pt>
                <c:pt idx="4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CF-4EF3-ADE4-694AFA35CA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1856912"/>
        <c:axId val="321853584"/>
      </c:barChart>
      <c:catAx>
        <c:axId val="321856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21853584"/>
        <c:crosses val="autoZero"/>
        <c:auto val="1"/>
        <c:lblAlgn val="ctr"/>
        <c:lblOffset val="100"/>
        <c:noMultiLvlLbl val="0"/>
      </c:catAx>
      <c:valAx>
        <c:axId val="321853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21856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180976</xdr:colOff>
      <xdr:row>9</xdr:row>
      <xdr:rowOff>28575</xdr:rowOff>
    </xdr:from>
    <xdr:to>
      <xdr:col>14</xdr:col>
      <xdr:colOff>495300</xdr:colOff>
      <xdr:row>33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4486276</xdr:colOff>
      <xdr:row>13</xdr:row>
      <xdr:rowOff>57150</xdr:rowOff>
    </xdr:from>
    <xdr:to>
      <xdr:col>11</xdr:col>
      <xdr:colOff>114300</xdr:colOff>
      <xdr:row>38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476251</xdr:colOff>
      <xdr:row>8</xdr:row>
      <xdr:rowOff>57149</xdr:rowOff>
    </xdr:from>
    <xdr:to>
      <xdr:col>14</xdr:col>
      <xdr:colOff>314325</xdr:colOff>
      <xdr:row>30</xdr:row>
      <xdr:rowOff>85724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2886075</xdr:colOff>
      <xdr:row>9</xdr:row>
      <xdr:rowOff>66674</xdr:rowOff>
    </xdr:from>
    <xdr:to>
      <xdr:col>11</xdr:col>
      <xdr:colOff>276224</xdr:colOff>
      <xdr:row>32</xdr:row>
      <xdr:rowOff>47624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2857500</xdr:colOff>
      <xdr:row>13</xdr:row>
      <xdr:rowOff>152399</xdr:rowOff>
    </xdr:from>
    <xdr:to>
      <xdr:col>12</xdr:col>
      <xdr:colOff>228599</xdr:colOff>
      <xdr:row>43</xdr:row>
      <xdr:rowOff>161924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85724</xdr:colOff>
      <xdr:row>8</xdr:row>
      <xdr:rowOff>85725</xdr:rowOff>
    </xdr:from>
    <xdr:to>
      <xdr:col>17</xdr:col>
      <xdr:colOff>266699</xdr:colOff>
      <xdr:row>36</xdr:row>
      <xdr:rowOff>19051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Form_Responses" displayName="Form_Responses" ref="A2:BH28" headerRowCount="0">
  <sortState ref="A2:CQ2455">
    <sortCondition ref="D2:D2455"/>
  </sortState>
  <tableColumns count="60">
    <tableColumn id="1" name="Column1"/>
    <tableColumn id="2" name="Column2"/>
    <tableColumn id="3" name="Column3"/>
    <tableColumn id="4" name="Column4"/>
    <tableColumn id="5" name="Column5"/>
    <tableColumn id="41" name="Column41"/>
    <tableColumn id="42" name="Column42"/>
    <tableColumn id="43" name="Column43"/>
    <tableColumn id="44" name="Column44"/>
    <tableColumn id="45" name="Column45"/>
    <tableColumn id="46" name="Column46"/>
    <tableColumn id="47" name="Column47"/>
    <tableColumn id="48" name="Column48"/>
    <tableColumn id="49" name="Column49"/>
    <tableColumn id="50" name="Column50"/>
    <tableColumn id="51" name="Column51"/>
    <tableColumn id="52" name="Column52"/>
    <tableColumn id="53" name="Column53"/>
    <tableColumn id="54" name="Column54"/>
    <tableColumn id="55" name="Column55"/>
    <tableColumn id="56" name="Column56"/>
    <tableColumn id="57" name="Column57"/>
    <tableColumn id="58" name="Column58"/>
    <tableColumn id="59" name="Column59"/>
    <tableColumn id="60" name="Column60"/>
    <tableColumn id="61" name="Column61"/>
    <tableColumn id="62" name="Column62"/>
    <tableColumn id="63" name="Column63"/>
    <tableColumn id="64" name="Column64"/>
    <tableColumn id="65" name="Column65"/>
    <tableColumn id="66" name="Column66"/>
    <tableColumn id="67" name="Column67"/>
    <tableColumn id="68" name="Column68"/>
    <tableColumn id="69" name="Column69"/>
    <tableColumn id="70" name="Column70"/>
    <tableColumn id="71" name="Column71"/>
    <tableColumn id="72" name="Column72"/>
    <tableColumn id="73" name="Column73"/>
    <tableColumn id="74" name="Column74"/>
    <tableColumn id="75" name="Column75"/>
    <tableColumn id="76" name="Column76"/>
    <tableColumn id="77" name="Column77"/>
    <tableColumn id="78" name="Column78"/>
    <tableColumn id="79" name="Column79"/>
    <tableColumn id="80" name="Column80"/>
    <tableColumn id="81" name="Column81"/>
    <tableColumn id="82" name="Column82"/>
    <tableColumn id="83" name="Column83"/>
    <tableColumn id="84" name="Column84"/>
    <tableColumn id="85" name="Column85"/>
    <tableColumn id="86" name="Column86"/>
    <tableColumn id="87" name="Column87"/>
    <tableColumn id="88" name="Column88"/>
    <tableColumn id="89" name="Column89"/>
    <tableColumn id="90" name="Column90"/>
    <tableColumn id="91" name="Column91"/>
    <tableColumn id="92" name="Column92"/>
    <tableColumn id="93" name="Column93"/>
    <tableColumn id="94" name="Column94"/>
    <tableColumn id="95" name="Column95"/>
  </tableColumns>
  <tableStyleInfo name="Câu trả lời biểu mẫu 1-style" showFirstColumn="1" showLastColumn="1" showRowStripes="1" showColumnStripes="0"/>
</table>
</file>

<file path=xl/tables/table2.xml><?xml version="1.0" encoding="utf-8"?>
<table xmlns="http://schemas.openxmlformats.org/spreadsheetml/2006/main" id="3" name="Form_Responses4" displayName="Form_Responses4" ref="A2:BD27" headerRowCount="0">
  <tableColumns count="56">
    <tableColumn id="1" name="Column1" dataDxfId="0"/>
    <tableColumn id="41" name="Column41"/>
    <tableColumn id="42" name="Column42"/>
    <tableColumn id="43" name="Column43"/>
    <tableColumn id="44" name="Column44"/>
    <tableColumn id="45" name="Column45"/>
    <tableColumn id="46" name="Column46"/>
    <tableColumn id="47" name="Column47"/>
    <tableColumn id="48" name="Column48"/>
    <tableColumn id="49" name="Column49"/>
    <tableColumn id="50" name="Column50"/>
    <tableColumn id="51" name="Column51"/>
    <tableColumn id="52" name="Column52"/>
    <tableColumn id="53" name="Column53"/>
    <tableColumn id="54" name="Column54"/>
    <tableColumn id="55" name="Column55"/>
    <tableColumn id="56" name="Column56"/>
    <tableColumn id="57" name="Column57"/>
    <tableColumn id="58" name="Column58"/>
    <tableColumn id="59" name="Column59"/>
    <tableColumn id="60" name="Column60"/>
    <tableColumn id="61" name="Column61"/>
    <tableColumn id="62" name="Column62"/>
    <tableColumn id="63" name="Column63"/>
    <tableColumn id="64" name="Column64"/>
    <tableColumn id="65" name="Column65"/>
    <tableColumn id="66" name="Column66"/>
    <tableColumn id="67" name="Column67"/>
    <tableColumn id="68" name="Column68"/>
    <tableColumn id="69" name="Column69"/>
    <tableColumn id="70" name="Column70"/>
    <tableColumn id="71" name="Column71"/>
    <tableColumn id="72" name="Column72"/>
    <tableColumn id="73" name="Column73"/>
    <tableColumn id="74" name="Column74"/>
    <tableColumn id="75" name="Column75"/>
    <tableColumn id="76" name="Column76"/>
    <tableColumn id="77" name="Column77"/>
    <tableColumn id="78" name="Column78"/>
    <tableColumn id="79" name="Column79"/>
    <tableColumn id="80" name="Column80"/>
    <tableColumn id="81" name="Column81"/>
    <tableColumn id="82" name="Column82"/>
    <tableColumn id="83" name="Column83"/>
    <tableColumn id="84" name="Column84"/>
    <tableColumn id="85" name="Column85"/>
    <tableColumn id="86" name="Column86"/>
    <tableColumn id="87" name="Column87"/>
    <tableColumn id="88" name="Column88"/>
    <tableColumn id="89" name="Column89"/>
    <tableColumn id="90" name="Column90"/>
    <tableColumn id="91" name="Column91"/>
    <tableColumn id="92" name="Column92"/>
    <tableColumn id="93" name="Column93"/>
    <tableColumn id="94" name="Column94"/>
    <tableColumn id="95" name="Column95"/>
  </tableColumns>
  <tableStyleInfo name="Câu trả lời biểu mẫu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8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24" sqref="D24"/>
    </sheetView>
  </sheetViews>
  <sheetFormatPr defaultColWidth="12.5703125" defaultRowHeight="12.75" x14ac:dyDescent="0.2"/>
  <cols>
    <col min="1" max="3" width="18.85546875" customWidth="1"/>
    <col min="4" max="4" width="30.28515625" customWidth="1"/>
    <col min="5" max="5" width="13.42578125" customWidth="1"/>
    <col min="6" max="42" width="11.7109375" customWidth="1"/>
    <col min="43" max="95" width="37.5703125" customWidth="1"/>
    <col min="96" max="101" width="18.85546875" customWidth="1"/>
  </cols>
  <sheetData>
    <row r="1" spans="1:60" ht="30" customHeight="1" x14ac:dyDescent="0.2">
      <c r="A1" s="9" t="s">
        <v>62</v>
      </c>
      <c r="B1" s="9" t="s">
        <v>63</v>
      </c>
      <c r="C1" s="9" t="s">
        <v>64</v>
      </c>
      <c r="D1" s="9" t="s">
        <v>65</v>
      </c>
    </row>
    <row r="2" spans="1:60" x14ac:dyDescent="0.2">
      <c r="A2" s="10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5" t="s">
        <v>15</v>
      </c>
      <c r="G2" s="15" t="s">
        <v>5</v>
      </c>
      <c r="H2" s="15" t="s">
        <v>6</v>
      </c>
      <c r="I2" s="15" t="s">
        <v>7</v>
      </c>
      <c r="J2" s="15" t="s">
        <v>8</v>
      </c>
      <c r="K2" s="15" t="s">
        <v>9</v>
      </c>
      <c r="L2" s="15" t="s">
        <v>10</v>
      </c>
      <c r="M2" s="15" t="s">
        <v>11</v>
      </c>
      <c r="N2" s="15" t="s">
        <v>12</v>
      </c>
      <c r="O2" s="15" t="s">
        <v>16</v>
      </c>
      <c r="P2" s="15" t="s">
        <v>13</v>
      </c>
      <c r="Q2" s="15" t="s">
        <v>14</v>
      </c>
      <c r="R2" s="15" t="s">
        <v>17</v>
      </c>
      <c r="S2" s="15" t="s">
        <v>18</v>
      </c>
      <c r="T2" s="15" t="s">
        <v>19</v>
      </c>
      <c r="U2" s="15" t="s">
        <v>20</v>
      </c>
      <c r="V2" s="15" t="s">
        <v>21</v>
      </c>
      <c r="W2" s="15" t="s">
        <v>22</v>
      </c>
      <c r="X2" s="15" t="s">
        <v>23</v>
      </c>
      <c r="Y2" s="15" t="s">
        <v>24</v>
      </c>
      <c r="Z2" s="15" t="s">
        <v>25</v>
      </c>
      <c r="AA2" s="15" t="s">
        <v>26</v>
      </c>
      <c r="AB2" s="15" t="s">
        <v>27</v>
      </c>
      <c r="AC2" s="15" t="s">
        <v>28</v>
      </c>
      <c r="AD2" s="15" t="s">
        <v>29</v>
      </c>
      <c r="AE2" s="15" t="s">
        <v>30</v>
      </c>
      <c r="AF2" s="15" t="s">
        <v>31</v>
      </c>
      <c r="AG2" s="15" t="s">
        <v>32</v>
      </c>
      <c r="AH2" s="15" t="s">
        <v>33</v>
      </c>
      <c r="AI2" s="15" t="s">
        <v>34</v>
      </c>
      <c r="AJ2" s="15" t="s">
        <v>35</v>
      </c>
      <c r="AK2" s="15" t="s">
        <v>36</v>
      </c>
      <c r="AL2" s="15" t="s">
        <v>37</v>
      </c>
      <c r="AM2" s="15" t="s">
        <v>38</v>
      </c>
      <c r="AN2" s="15" t="s">
        <v>39</v>
      </c>
      <c r="AO2" s="15" t="s">
        <v>40</v>
      </c>
      <c r="AP2" s="15" t="s">
        <v>41</v>
      </c>
      <c r="AQ2" s="15" t="s">
        <v>42</v>
      </c>
      <c r="AR2" s="15" t="s">
        <v>43</v>
      </c>
      <c r="AS2" s="15" t="s">
        <v>44</v>
      </c>
      <c r="AT2" s="15" t="s">
        <v>45</v>
      </c>
      <c r="AU2" s="15" t="s">
        <v>46</v>
      </c>
      <c r="AV2" s="15" t="s">
        <v>47</v>
      </c>
      <c r="AW2" s="15" t="s">
        <v>48</v>
      </c>
      <c r="AX2" s="15" t="s">
        <v>49</v>
      </c>
      <c r="AY2" s="15" t="s">
        <v>50</v>
      </c>
      <c r="AZ2" s="15" t="s">
        <v>51</v>
      </c>
      <c r="BA2" s="15" t="s">
        <v>52</v>
      </c>
      <c r="BB2" s="15" t="s">
        <v>53</v>
      </c>
      <c r="BC2" s="15" t="s">
        <v>54</v>
      </c>
      <c r="BD2" s="15" t="s">
        <v>55</v>
      </c>
      <c r="BE2" s="15" t="s">
        <v>56</v>
      </c>
      <c r="BF2" s="15" t="s">
        <v>57</v>
      </c>
      <c r="BG2" s="15" t="s">
        <v>58</v>
      </c>
      <c r="BH2" s="15" t="s">
        <v>59</v>
      </c>
    </row>
    <row r="3" spans="1:60" ht="15.75" customHeight="1" x14ac:dyDescent="0.2">
      <c r="A3" s="1">
        <v>45940.659706805556</v>
      </c>
      <c r="B3" s="2" t="s">
        <v>114</v>
      </c>
      <c r="C3" s="3" t="s">
        <v>115</v>
      </c>
      <c r="D3" s="2" t="s">
        <v>116</v>
      </c>
      <c r="E3" s="2" t="s">
        <v>60</v>
      </c>
      <c r="F3" s="12">
        <v>2</v>
      </c>
      <c r="G3" s="12">
        <v>2</v>
      </c>
      <c r="H3" s="12">
        <v>1</v>
      </c>
      <c r="I3" s="12">
        <v>2</v>
      </c>
      <c r="J3" s="12">
        <v>2</v>
      </c>
      <c r="K3" s="12">
        <v>1</v>
      </c>
      <c r="L3" s="12">
        <v>1</v>
      </c>
      <c r="M3" s="12">
        <v>2</v>
      </c>
      <c r="N3" s="12">
        <v>2</v>
      </c>
      <c r="O3" s="12">
        <v>2</v>
      </c>
      <c r="P3" s="12">
        <v>1</v>
      </c>
      <c r="Q3" s="12">
        <v>1</v>
      </c>
      <c r="R3" s="12">
        <v>1</v>
      </c>
      <c r="S3" s="12">
        <v>2</v>
      </c>
      <c r="T3" s="12">
        <v>2</v>
      </c>
      <c r="U3" s="12">
        <v>2</v>
      </c>
      <c r="V3" s="12">
        <v>2</v>
      </c>
      <c r="W3" s="12">
        <v>2</v>
      </c>
      <c r="X3" s="12">
        <v>2</v>
      </c>
      <c r="Y3" s="12">
        <v>2</v>
      </c>
      <c r="Z3" s="12">
        <v>2</v>
      </c>
      <c r="AA3" s="12">
        <v>3</v>
      </c>
      <c r="AB3" s="12">
        <v>2</v>
      </c>
      <c r="AC3" s="12">
        <v>2</v>
      </c>
      <c r="AD3" s="12">
        <v>2</v>
      </c>
      <c r="AE3" s="12">
        <v>2</v>
      </c>
      <c r="AF3" s="12">
        <v>2</v>
      </c>
      <c r="AG3" s="12">
        <v>2</v>
      </c>
      <c r="AH3" s="12">
        <v>1</v>
      </c>
      <c r="AI3" s="12">
        <v>1</v>
      </c>
      <c r="AJ3" s="12">
        <v>2</v>
      </c>
      <c r="AK3" s="12">
        <v>2</v>
      </c>
      <c r="AL3" s="12">
        <v>2</v>
      </c>
      <c r="AM3" s="12">
        <v>2</v>
      </c>
      <c r="AN3" s="12">
        <v>2</v>
      </c>
      <c r="AO3" s="12">
        <v>2</v>
      </c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7"/>
    </row>
    <row r="4" spans="1:60" ht="15.75" customHeight="1" x14ac:dyDescent="0.2">
      <c r="A4" s="4">
        <v>45940.663807731486</v>
      </c>
      <c r="B4" s="5" t="s">
        <v>117</v>
      </c>
      <c r="C4" s="6" t="s">
        <v>118</v>
      </c>
      <c r="D4" s="5" t="s">
        <v>116</v>
      </c>
      <c r="E4" s="5" t="s">
        <v>60</v>
      </c>
      <c r="F4" s="12">
        <v>1</v>
      </c>
      <c r="G4" s="12">
        <v>1</v>
      </c>
      <c r="H4" s="12">
        <v>1</v>
      </c>
      <c r="I4" s="12">
        <v>1</v>
      </c>
      <c r="J4" s="12">
        <v>1</v>
      </c>
      <c r="K4" s="12">
        <v>1</v>
      </c>
      <c r="L4" s="12">
        <v>1</v>
      </c>
      <c r="M4" s="12">
        <v>1</v>
      </c>
      <c r="N4" s="12">
        <v>1</v>
      </c>
      <c r="O4" s="12">
        <v>1</v>
      </c>
      <c r="P4" s="12">
        <v>1</v>
      </c>
      <c r="Q4" s="12">
        <v>1</v>
      </c>
      <c r="R4" s="12">
        <v>1</v>
      </c>
      <c r="S4" s="12">
        <v>1</v>
      </c>
      <c r="T4" s="12">
        <v>1</v>
      </c>
      <c r="U4" s="12">
        <v>1</v>
      </c>
      <c r="V4" s="12">
        <v>1</v>
      </c>
      <c r="W4" s="12">
        <v>1</v>
      </c>
      <c r="X4" s="12">
        <v>1</v>
      </c>
      <c r="Y4" s="12">
        <v>1</v>
      </c>
      <c r="Z4" s="12">
        <v>1</v>
      </c>
      <c r="AA4" s="12">
        <v>1</v>
      </c>
      <c r="AB4" s="12">
        <v>1</v>
      </c>
      <c r="AC4" s="12">
        <v>1</v>
      </c>
      <c r="AD4" s="12">
        <v>1</v>
      </c>
      <c r="AE4" s="12">
        <v>1</v>
      </c>
      <c r="AF4" s="12">
        <v>1</v>
      </c>
      <c r="AG4" s="12">
        <v>1</v>
      </c>
      <c r="AH4" s="12">
        <v>1</v>
      </c>
      <c r="AI4" s="12">
        <v>1</v>
      </c>
      <c r="AJ4" s="12">
        <v>1</v>
      </c>
      <c r="AK4" s="12">
        <v>1</v>
      </c>
      <c r="AL4" s="12">
        <v>1</v>
      </c>
      <c r="AM4" s="12">
        <v>1</v>
      </c>
      <c r="AN4" s="12">
        <v>1</v>
      </c>
      <c r="AO4" s="12">
        <v>1</v>
      </c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7"/>
    </row>
    <row r="5" spans="1:60" ht="15.75" customHeight="1" x14ac:dyDescent="0.2">
      <c r="A5" s="1">
        <v>45940.664936030094</v>
      </c>
      <c r="B5" s="2" t="s">
        <v>119</v>
      </c>
      <c r="C5" s="3" t="s">
        <v>120</v>
      </c>
      <c r="D5" s="2" t="s">
        <v>116</v>
      </c>
      <c r="E5" s="2" t="s">
        <v>60</v>
      </c>
      <c r="F5" s="12">
        <v>2</v>
      </c>
      <c r="G5" s="12">
        <v>2</v>
      </c>
      <c r="H5" s="12">
        <v>2</v>
      </c>
      <c r="I5" s="12">
        <v>2</v>
      </c>
      <c r="J5" s="12">
        <v>2</v>
      </c>
      <c r="K5" s="12">
        <v>2</v>
      </c>
      <c r="L5" s="12">
        <v>2</v>
      </c>
      <c r="M5" s="12">
        <v>2</v>
      </c>
      <c r="N5" s="12">
        <v>2</v>
      </c>
      <c r="O5" s="12">
        <v>2</v>
      </c>
      <c r="P5" s="12">
        <v>2</v>
      </c>
      <c r="Q5" s="12">
        <v>2</v>
      </c>
      <c r="R5" s="12">
        <v>2</v>
      </c>
      <c r="S5" s="12">
        <v>2</v>
      </c>
      <c r="T5" s="12">
        <v>2</v>
      </c>
      <c r="U5" s="12">
        <v>3</v>
      </c>
      <c r="V5" s="12">
        <v>2</v>
      </c>
      <c r="W5" s="12">
        <v>3</v>
      </c>
      <c r="X5" s="12">
        <v>2</v>
      </c>
      <c r="Y5" s="12">
        <v>2</v>
      </c>
      <c r="Z5" s="12">
        <v>2</v>
      </c>
      <c r="AA5" s="12">
        <v>2</v>
      </c>
      <c r="AB5" s="12">
        <v>2</v>
      </c>
      <c r="AC5" s="12">
        <v>2</v>
      </c>
      <c r="AD5" s="12">
        <v>2</v>
      </c>
      <c r="AE5" s="12">
        <v>2</v>
      </c>
      <c r="AF5" s="12">
        <v>2</v>
      </c>
      <c r="AG5" s="12">
        <v>2</v>
      </c>
      <c r="AH5" s="12">
        <v>2</v>
      </c>
      <c r="AI5" s="12">
        <v>2</v>
      </c>
      <c r="AJ5" s="12">
        <v>2</v>
      </c>
      <c r="AK5" s="12">
        <v>2</v>
      </c>
      <c r="AL5" s="12">
        <v>2</v>
      </c>
      <c r="AM5" s="12">
        <v>2</v>
      </c>
      <c r="AN5" s="12">
        <v>2</v>
      </c>
      <c r="AO5" s="12">
        <v>2</v>
      </c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6"/>
    </row>
    <row r="6" spans="1:60" ht="15.75" customHeight="1" x14ac:dyDescent="0.2">
      <c r="A6" s="4">
        <v>45940.665371469906</v>
      </c>
      <c r="B6" s="5" t="s">
        <v>121</v>
      </c>
      <c r="C6" s="6" t="s">
        <v>122</v>
      </c>
      <c r="D6" s="5" t="s">
        <v>116</v>
      </c>
      <c r="E6" s="5" t="s">
        <v>60</v>
      </c>
      <c r="F6" s="12">
        <v>1</v>
      </c>
      <c r="G6" s="12">
        <v>1</v>
      </c>
      <c r="H6" s="12">
        <v>1</v>
      </c>
      <c r="I6" s="12">
        <v>1</v>
      </c>
      <c r="J6" s="12">
        <v>1</v>
      </c>
      <c r="K6" s="12">
        <v>1</v>
      </c>
      <c r="L6" s="12">
        <v>1</v>
      </c>
      <c r="M6" s="12">
        <v>1</v>
      </c>
      <c r="N6" s="12">
        <v>1</v>
      </c>
      <c r="O6" s="12">
        <v>1</v>
      </c>
      <c r="P6" s="12">
        <v>1</v>
      </c>
      <c r="Q6" s="12">
        <v>1</v>
      </c>
      <c r="R6" s="12">
        <v>1</v>
      </c>
      <c r="S6" s="12">
        <v>1</v>
      </c>
      <c r="T6" s="12">
        <v>1</v>
      </c>
      <c r="U6" s="12">
        <v>1</v>
      </c>
      <c r="V6" s="12">
        <v>1</v>
      </c>
      <c r="W6" s="12">
        <v>1</v>
      </c>
      <c r="X6" s="12">
        <v>1</v>
      </c>
      <c r="Y6" s="12">
        <v>1</v>
      </c>
      <c r="Z6" s="12">
        <v>1</v>
      </c>
      <c r="AA6" s="12">
        <v>1</v>
      </c>
      <c r="AB6" s="12">
        <v>1</v>
      </c>
      <c r="AC6" s="12">
        <v>1</v>
      </c>
      <c r="AD6" s="12">
        <v>1</v>
      </c>
      <c r="AE6" s="12">
        <v>1</v>
      </c>
      <c r="AF6" s="12">
        <v>1</v>
      </c>
      <c r="AG6" s="12">
        <v>1</v>
      </c>
      <c r="AH6" s="12">
        <v>1</v>
      </c>
      <c r="AI6" s="12">
        <v>1</v>
      </c>
      <c r="AJ6" s="12">
        <v>1</v>
      </c>
      <c r="AK6" s="12">
        <v>1</v>
      </c>
      <c r="AL6" s="12">
        <v>1</v>
      </c>
      <c r="AM6" s="12">
        <v>1</v>
      </c>
      <c r="AN6" s="12">
        <v>1</v>
      </c>
      <c r="AO6" s="12">
        <v>1</v>
      </c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7"/>
    </row>
    <row r="7" spans="1:60" ht="15.75" customHeight="1" x14ac:dyDescent="0.2">
      <c r="A7" s="1">
        <v>45940.665609409727</v>
      </c>
      <c r="B7" s="2" t="s">
        <v>123</v>
      </c>
      <c r="C7" s="3" t="s">
        <v>124</v>
      </c>
      <c r="D7" s="2" t="s">
        <v>116</v>
      </c>
      <c r="E7" s="2" t="s">
        <v>60</v>
      </c>
      <c r="F7" s="12">
        <v>1</v>
      </c>
      <c r="G7" s="12">
        <v>1</v>
      </c>
      <c r="H7" s="12">
        <v>1</v>
      </c>
      <c r="I7" s="12">
        <v>1</v>
      </c>
      <c r="J7" s="12">
        <v>1</v>
      </c>
      <c r="K7" s="12">
        <v>1</v>
      </c>
      <c r="L7" s="12">
        <v>1</v>
      </c>
      <c r="M7" s="12">
        <v>1</v>
      </c>
      <c r="N7" s="12">
        <v>1</v>
      </c>
      <c r="O7" s="12">
        <v>1</v>
      </c>
      <c r="P7" s="12">
        <v>1</v>
      </c>
      <c r="Q7" s="12">
        <v>1</v>
      </c>
      <c r="R7" s="12">
        <v>1</v>
      </c>
      <c r="S7" s="12">
        <v>3</v>
      </c>
      <c r="T7" s="12">
        <v>3</v>
      </c>
      <c r="U7" s="12">
        <v>3</v>
      </c>
      <c r="V7" s="12">
        <v>2</v>
      </c>
      <c r="W7" s="12">
        <v>2</v>
      </c>
      <c r="X7" s="12">
        <v>1</v>
      </c>
      <c r="Y7" s="12">
        <v>1</v>
      </c>
      <c r="Z7" s="12">
        <v>1</v>
      </c>
      <c r="AA7" s="12">
        <v>1</v>
      </c>
      <c r="AB7" s="12">
        <v>1</v>
      </c>
      <c r="AC7" s="12">
        <v>1</v>
      </c>
      <c r="AD7" s="12">
        <v>1</v>
      </c>
      <c r="AE7" s="12">
        <v>1</v>
      </c>
      <c r="AF7" s="12">
        <v>1</v>
      </c>
      <c r="AG7" s="12">
        <v>1</v>
      </c>
      <c r="AH7" s="12">
        <v>1</v>
      </c>
      <c r="AI7" s="12">
        <v>1</v>
      </c>
      <c r="AJ7" s="12">
        <v>1</v>
      </c>
      <c r="AK7" s="12">
        <v>1</v>
      </c>
      <c r="AL7" s="12">
        <v>1</v>
      </c>
      <c r="AM7" s="12">
        <v>1</v>
      </c>
      <c r="AN7" s="12">
        <v>1</v>
      </c>
      <c r="AO7" s="12">
        <v>2</v>
      </c>
    </row>
    <row r="8" spans="1:60" ht="15.75" customHeight="1" x14ac:dyDescent="0.2">
      <c r="A8" s="4">
        <v>45940.666142719907</v>
      </c>
      <c r="B8" s="5" t="s">
        <v>125</v>
      </c>
      <c r="C8" s="6" t="s">
        <v>126</v>
      </c>
      <c r="D8" s="5" t="s">
        <v>116</v>
      </c>
      <c r="E8" s="5" t="s">
        <v>60</v>
      </c>
      <c r="F8" s="12">
        <v>2</v>
      </c>
      <c r="G8" s="12">
        <v>2</v>
      </c>
      <c r="H8" s="12">
        <v>2</v>
      </c>
      <c r="I8" s="12">
        <v>2</v>
      </c>
      <c r="J8" s="12">
        <v>2</v>
      </c>
      <c r="K8" s="12">
        <v>2</v>
      </c>
      <c r="L8" s="12">
        <v>2</v>
      </c>
      <c r="M8" s="12">
        <v>2</v>
      </c>
      <c r="N8" s="12">
        <v>3</v>
      </c>
      <c r="O8" s="12">
        <v>2</v>
      </c>
      <c r="P8" s="12">
        <v>2</v>
      </c>
      <c r="Q8" s="12">
        <v>2</v>
      </c>
      <c r="R8" s="12">
        <v>2</v>
      </c>
      <c r="S8" s="12">
        <v>2</v>
      </c>
      <c r="T8" s="12">
        <v>2</v>
      </c>
      <c r="U8" s="12">
        <v>2</v>
      </c>
      <c r="V8" s="12">
        <v>1</v>
      </c>
      <c r="W8" s="12">
        <v>2</v>
      </c>
      <c r="X8" s="12">
        <v>2</v>
      </c>
      <c r="Y8" s="12">
        <v>2</v>
      </c>
      <c r="Z8" s="12">
        <v>2</v>
      </c>
      <c r="AA8" s="12">
        <v>2</v>
      </c>
      <c r="AB8" s="12">
        <v>2</v>
      </c>
      <c r="AC8" s="12">
        <v>2</v>
      </c>
      <c r="AD8" s="12">
        <v>1</v>
      </c>
      <c r="AE8" s="12">
        <v>2</v>
      </c>
      <c r="AF8" s="12">
        <v>2</v>
      </c>
      <c r="AG8" s="12">
        <v>2</v>
      </c>
      <c r="AH8" s="12">
        <v>1</v>
      </c>
      <c r="AI8" s="12">
        <v>1</v>
      </c>
      <c r="AJ8" s="12">
        <v>2</v>
      </c>
      <c r="AK8" s="12">
        <v>2</v>
      </c>
      <c r="AL8" s="12">
        <v>2</v>
      </c>
      <c r="AM8" s="12">
        <v>2</v>
      </c>
      <c r="AN8" s="12">
        <v>2</v>
      </c>
      <c r="AO8" s="12">
        <v>2</v>
      </c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7"/>
    </row>
    <row r="9" spans="1:60" ht="15.75" customHeight="1" x14ac:dyDescent="0.2">
      <c r="A9" s="1">
        <v>45940.666869745372</v>
      </c>
      <c r="B9" s="2" t="s">
        <v>127</v>
      </c>
      <c r="C9" s="3" t="s">
        <v>128</v>
      </c>
      <c r="D9" s="2" t="s">
        <v>116</v>
      </c>
      <c r="E9" s="2" t="s">
        <v>60</v>
      </c>
      <c r="F9" s="12">
        <v>5</v>
      </c>
      <c r="G9" s="12">
        <v>5</v>
      </c>
      <c r="H9" s="12">
        <v>5</v>
      </c>
      <c r="I9" s="12">
        <v>5</v>
      </c>
      <c r="J9" s="12">
        <v>5</v>
      </c>
      <c r="K9" s="12">
        <v>5</v>
      </c>
      <c r="L9" s="12">
        <v>5</v>
      </c>
      <c r="M9" s="12">
        <v>5</v>
      </c>
      <c r="N9" s="12">
        <v>5</v>
      </c>
      <c r="O9" s="12">
        <v>5</v>
      </c>
      <c r="P9" s="12">
        <v>5</v>
      </c>
      <c r="Q9" s="12">
        <v>5</v>
      </c>
      <c r="R9" s="12">
        <v>5</v>
      </c>
      <c r="S9" s="12">
        <v>5</v>
      </c>
      <c r="T9" s="12">
        <v>5</v>
      </c>
      <c r="U9" s="12">
        <v>5</v>
      </c>
      <c r="V9" s="12">
        <v>4</v>
      </c>
      <c r="W9" s="12">
        <v>5</v>
      </c>
      <c r="X9" s="12">
        <v>5</v>
      </c>
      <c r="Y9" s="12">
        <v>5</v>
      </c>
      <c r="Z9" s="12">
        <v>5</v>
      </c>
      <c r="AA9" s="12">
        <v>5</v>
      </c>
      <c r="AB9" s="12">
        <v>5</v>
      </c>
      <c r="AC9" s="12">
        <v>5</v>
      </c>
      <c r="AD9" s="12">
        <v>5</v>
      </c>
      <c r="AE9" s="12">
        <v>5</v>
      </c>
      <c r="AF9" s="12">
        <v>5</v>
      </c>
      <c r="AG9" s="12">
        <v>5</v>
      </c>
      <c r="AH9" s="12">
        <v>5</v>
      </c>
      <c r="AI9" s="12">
        <v>5</v>
      </c>
      <c r="AJ9" s="12">
        <v>5</v>
      </c>
      <c r="AK9" s="12">
        <v>5</v>
      </c>
      <c r="AL9" s="12">
        <v>5</v>
      </c>
      <c r="AM9" s="12">
        <v>5</v>
      </c>
      <c r="AN9" s="12">
        <v>5</v>
      </c>
      <c r="AO9" s="12">
        <v>5</v>
      </c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6"/>
    </row>
    <row r="10" spans="1:60" ht="15.75" customHeight="1" x14ac:dyDescent="0.2">
      <c r="A10" s="1">
        <v>45940.667243969903</v>
      </c>
      <c r="B10" s="2" t="s">
        <v>129</v>
      </c>
      <c r="C10" s="3" t="s">
        <v>130</v>
      </c>
      <c r="D10" s="2" t="s">
        <v>116</v>
      </c>
      <c r="E10" s="2" t="s">
        <v>60</v>
      </c>
      <c r="F10" s="12">
        <v>1</v>
      </c>
      <c r="G10" s="12">
        <v>1</v>
      </c>
      <c r="H10" s="12">
        <v>1</v>
      </c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>
        <v>1</v>
      </c>
      <c r="O10" s="12">
        <v>1</v>
      </c>
      <c r="P10" s="12">
        <v>1</v>
      </c>
      <c r="Q10" s="12">
        <v>1</v>
      </c>
      <c r="R10" s="12">
        <v>1</v>
      </c>
      <c r="S10" s="12">
        <v>1</v>
      </c>
      <c r="T10" s="12">
        <v>1</v>
      </c>
      <c r="U10" s="12">
        <v>1</v>
      </c>
      <c r="V10" s="12">
        <v>1</v>
      </c>
      <c r="W10" s="12">
        <v>1</v>
      </c>
      <c r="X10" s="12">
        <v>1</v>
      </c>
      <c r="Y10" s="12">
        <v>1</v>
      </c>
      <c r="Z10" s="12">
        <v>1</v>
      </c>
      <c r="AA10" s="12">
        <v>1</v>
      </c>
      <c r="AB10" s="12">
        <v>1</v>
      </c>
      <c r="AC10" s="12">
        <v>1</v>
      </c>
      <c r="AD10" s="12">
        <v>1</v>
      </c>
      <c r="AE10" s="12">
        <v>1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2">
        <v>1</v>
      </c>
      <c r="AM10" s="12">
        <v>1</v>
      </c>
      <c r="AN10" s="12">
        <v>1</v>
      </c>
      <c r="AO10" s="12">
        <v>1</v>
      </c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6"/>
    </row>
    <row r="11" spans="1:60" ht="15.75" customHeight="1" x14ac:dyDescent="0.2">
      <c r="A11" s="1">
        <v>45940.673283136573</v>
      </c>
      <c r="B11" s="2" t="s">
        <v>131</v>
      </c>
      <c r="C11" s="3" t="s">
        <v>132</v>
      </c>
      <c r="D11" s="2" t="s">
        <v>116</v>
      </c>
      <c r="E11" s="2" t="s">
        <v>60</v>
      </c>
      <c r="F11" s="12">
        <v>1</v>
      </c>
      <c r="G11" s="12">
        <v>1</v>
      </c>
      <c r="H11" s="12">
        <v>1</v>
      </c>
      <c r="I11" s="12">
        <v>1</v>
      </c>
      <c r="J11" s="12">
        <v>1</v>
      </c>
      <c r="K11" s="12">
        <v>1</v>
      </c>
      <c r="L11" s="12">
        <v>1</v>
      </c>
      <c r="M11" s="12">
        <v>1</v>
      </c>
      <c r="N11" s="12">
        <v>1</v>
      </c>
      <c r="O11" s="12">
        <v>1</v>
      </c>
      <c r="P11" s="12">
        <v>1</v>
      </c>
      <c r="Q11" s="12">
        <v>1</v>
      </c>
      <c r="R11" s="12">
        <v>1</v>
      </c>
      <c r="S11" s="12">
        <v>1</v>
      </c>
      <c r="T11" s="12">
        <v>1</v>
      </c>
      <c r="U11" s="12">
        <v>1</v>
      </c>
      <c r="V11" s="12">
        <v>1</v>
      </c>
      <c r="W11" s="12">
        <v>1</v>
      </c>
      <c r="X11" s="12">
        <v>1</v>
      </c>
      <c r="Y11" s="12">
        <v>1</v>
      </c>
      <c r="Z11" s="12">
        <v>1</v>
      </c>
      <c r="AA11" s="12">
        <v>1</v>
      </c>
      <c r="AB11" s="12">
        <v>1</v>
      </c>
      <c r="AC11" s="12">
        <v>1</v>
      </c>
      <c r="AD11" s="12">
        <v>1</v>
      </c>
      <c r="AE11" s="12">
        <v>1</v>
      </c>
      <c r="AF11" s="12">
        <v>1</v>
      </c>
      <c r="AG11" s="12">
        <v>1</v>
      </c>
      <c r="AH11" s="12">
        <v>1</v>
      </c>
      <c r="AI11" s="12">
        <v>1</v>
      </c>
      <c r="AJ11" s="12">
        <v>1</v>
      </c>
      <c r="AK11" s="12">
        <v>2</v>
      </c>
      <c r="AL11" s="12">
        <v>1</v>
      </c>
      <c r="AM11" s="12">
        <v>1</v>
      </c>
      <c r="AN11" s="12">
        <v>1</v>
      </c>
      <c r="AO11" s="12">
        <v>1</v>
      </c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6"/>
    </row>
    <row r="12" spans="1:60" ht="15.75" customHeight="1" x14ac:dyDescent="0.2">
      <c r="A12" s="1">
        <v>45940.674434618057</v>
      </c>
      <c r="B12" s="2" t="s">
        <v>133</v>
      </c>
      <c r="C12" s="3" t="s">
        <v>134</v>
      </c>
      <c r="D12" s="2" t="s">
        <v>116</v>
      </c>
      <c r="E12" s="2" t="s">
        <v>60</v>
      </c>
      <c r="F12" s="12">
        <v>1</v>
      </c>
      <c r="G12" s="12">
        <v>1</v>
      </c>
      <c r="H12" s="12">
        <v>1</v>
      </c>
      <c r="I12" s="12">
        <v>1</v>
      </c>
      <c r="J12" s="12">
        <v>2</v>
      </c>
      <c r="K12" s="12">
        <v>1</v>
      </c>
      <c r="L12" s="12">
        <v>1</v>
      </c>
      <c r="M12" s="12">
        <v>1</v>
      </c>
      <c r="N12" s="12">
        <v>1</v>
      </c>
      <c r="O12" s="12">
        <v>1</v>
      </c>
      <c r="P12" s="12">
        <v>1</v>
      </c>
      <c r="Q12" s="12">
        <v>1</v>
      </c>
      <c r="R12" s="12">
        <v>1</v>
      </c>
      <c r="S12" s="12">
        <v>1</v>
      </c>
      <c r="T12" s="12">
        <v>1</v>
      </c>
      <c r="U12" s="12">
        <v>1</v>
      </c>
      <c r="V12" s="12">
        <v>1</v>
      </c>
      <c r="W12" s="12">
        <v>1</v>
      </c>
      <c r="X12" s="12">
        <v>1</v>
      </c>
      <c r="Y12" s="12">
        <v>1</v>
      </c>
      <c r="Z12" s="12">
        <v>1</v>
      </c>
      <c r="AA12" s="12">
        <v>1</v>
      </c>
      <c r="AB12" s="12">
        <v>1</v>
      </c>
      <c r="AC12" s="12">
        <v>1</v>
      </c>
      <c r="AD12" s="12">
        <v>1</v>
      </c>
      <c r="AE12" s="12">
        <v>1</v>
      </c>
      <c r="AF12" s="12">
        <v>1</v>
      </c>
      <c r="AG12" s="12">
        <v>1</v>
      </c>
      <c r="AH12" s="12">
        <v>1</v>
      </c>
      <c r="AI12" s="12">
        <v>1</v>
      </c>
      <c r="AJ12" s="12">
        <v>1</v>
      </c>
      <c r="AK12" s="12">
        <v>1</v>
      </c>
      <c r="AL12" s="12">
        <v>1</v>
      </c>
      <c r="AM12" s="12">
        <v>1</v>
      </c>
      <c r="AN12" s="12">
        <v>1</v>
      </c>
      <c r="AO12" s="12">
        <v>1</v>
      </c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6"/>
    </row>
    <row r="13" spans="1:60" ht="15.75" customHeight="1" x14ac:dyDescent="0.2">
      <c r="A13" s="4">
        <v>45940.676886134257</v>
      </c>
      <c r="B13" s="5" t="s">
        <v>135</v>
      </c>
      <c r="C13" s="6" t="s">
        <v>136</v>
      </c>
      <c r="D13" s="5" t="s">
        <v>116</v>
      </c>
      <c r="E13" s="5" t="s">
        <v>61</v>
      </c>
      <c r="AP13" s="5">
        <v>1</v>
      </c>
      <c r="AQ13" s="5">
        <v>1</v>
      </c>
      <c r="AR13" s="5">
        <v>1</v>
      </c>
      <c r="AS13" s="5">
        <v>1</v>
      </c>
      <c r="AT13" s="5">
        <v>2</v>
      </c>
      <c r="AU13" s="5">
        <v>1</v>
      </c>
      <c r="AV13" s="5">
        <v>2</v>
      </c>
      <c r="AW13" s="5">
        <v>1</v>
      </c>
      <c r="AX13" s="5">
        <v>2</v>
      </c>
      <c r="AY13" s="5">
        <v>1</v>
      </c>
      <c r="AZ13" s="5">
        <v>1</v>
      </c>
      <c r="BA13" s="5">
        <v>1</v>
      </c>
      <c r="BB13" s="5">
        <v>1</v>
      </c>
      <c r="BC13" s="5">
        <v>2</v>
      </c>
      <c r="BD13" s="5">
        <v>2</v>
      </c>
      <c r="BE13" s="5">
        <v>1</v>
      </c>
      <c r="BF13" s="5">
        <v>1</v>
      </c>
      <c r="BG13" s="5">
        <v>1</v>
      </c>
      <c r="BH13" s="8">
        <v>1</v>
      </c>
    </row>
    <row r="14" spans="1:60" ht="15.75" customHeight="1" x14ac:dyDescent="0.2">
      <c r="A14" s="1">
        <v>45940.677063078707</v>
      </c>
      <c r="B14" s="2" t="s">
        <v>137</v>
      </c>
      <c r="C14" s="3" t="s">
        <v>138</v>
      </c>
      <c r="D14" s="2" t="s">
        <v>116</v>
      </c>
      <c r="E14" s="2" t="s">
        <v>60</v>
      </c>
      <c r="F14" s="12">
        <v>1</v>
      </c>
      <c r="G14" s="12">
        <v>1</v>
      </c>
      <c r="H14" s="12">
        <v>2</v>
      </c>
      <c r="I14" s="12">
        <v>1</v>
      </c>
      <c r="J14" s="12">
        <v>2</v>
      </c>
      <c r="K14" s="12">
        <v>1</v>
      </c>
      <c r="L14" s="12">
        <v>2</v>
      </c>
      <c r="M14" s="12">
        <v>1</v>
      </c>
      <c r="N14" s="12">
        <v>1</v>
      </c>
      <c r="O14" s="12">
        <v>2</v>
      </c>
      <c r="P14" s="12">
        <v>2</v>
      </c>
      <c r="Q14" s="12">
        <v>1</v>
      </c>
      <c r="R14" s="12">
        <v>1</v>
      </c>
      <c r="S14" s="12">
        <v>1</v>
      </c>
      <c r="T14" s="12">
        <v>1</v>
      </c>
      <c r="U14" s="12">
        <v>2</v>
      </c>
      <c r="V14" s="12">
        <v>1</v>
      </c>
      <c r="W14" s="12">
        <v>1</v>
      </c>
      <c r="X14" s="12">
        <v>1</v>
      </c>
      <c r="Y14" s="12">
        <v>2</v>
      </c>
      <c r="Z14" s="12">
        <v>1</v>
      </c>
      <c r="AA14" s="12">
        <v>2</v>
      </c>
      <c r="AB14" s="12">
        <v>1</v>
      </c>
      <c r="AC14" s="12">
        <v>1</v>
      </c>
      <c r="AD14" s="12">
        <v>1</v>
      </c>
      <c r="AE14" s="12">
        <v>1</v>
      </c>
      <c r="AF14" s="12">
        <v>2</v>
      </c>
      <c r="AG14" s="12">
        <v>1</v>
      </c>
      <c r="AH14" s="12">
        <v>2</v>
      </c>
      <c r="AI14" s="12">
        <v>1</v>
      </c>
      <c r="AJ14" s="12">
        <v>2</v>
      </c>
      <c r="AK14" s="12">
        <v>1</v>
      </c>
      <c r="AL14" s="12">
        <v>1</v>
      </c>
      <c r="AM14" s="12">
        <v>1</v>
      </c>
      <c r="AN14" s="12">
        <v>2</v>
      </c>
      <c r="AO14" s="12">
        <v>1</v>
      </c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6"/>
    </row>
    <row r="15" spans="1:60" ht="15.75" customHeight="1" x14ac:dyDescent="0.2">
      <c r="A15" s="1">
        <v>45940.682245243057</v>
      </c>
      <c r="B15" s="2" t="s">
        <v>139</v>
      </c>
      <c r="C15" s="3" t="s">
        <v>140</v>
      </c>
      <c r="D15" s="2" t="s">
        <v>116</v>
      </c>
      <c r="E15" s="2" t="s">
        <v>60</v>
      </c>
      <c r="F15" s="12">
        <v>1</v>
      </c>
      <c r="G15" s="12">
        <v>1</v>
      </c>
      <c r="H15" s="12">
        <v>1</v>
      </c>
      <c r="I15" s="12">
        <v>1</v>
      </c>
      <c r="J15" s="12">
        <v>1</v>
      </c>
      <c r="K15" s="12">
        <v>1</v>
      </c>
      <c r="L15" s="12">
        <v>2</v>
      </c>
      <c r="M15" s="12">
        <v>2</v>
      </c>
      <c r="N15" s="12">
        <v>2</v>
      </c>
      <c r="O15" s="12">
        <v>2</v>
      </c>
      <c r="P15" s="12">
        <v>2</v>
      </c>
      <c r="Q15" s="12">
        <v>2</v>
      </c>
      <c r="R15" s="12">
        <v>2</v>
      </c>
      <c r="S15" s="12">
        <v>2</v>
      </c>
      <c r="T15" s="12">
        <v>2</v>
      </c>
      <c r="U15" s="12">
        <v>2</v>
      </c>
      <c r="V15" s="12">
        <v>2</v>
      </c>
      <c r="W15" s="12">
        <v>2</v>
      </c>
      <c r="X15" s="12">
        <v>2</v>
      </c>
      <c r="Y15" s="12">
        <v>2</v>
      </c>
      <c r="Z15" s="12">
        <v>2</v>
      </c>
      <c r="AA15" s="12">
        <v>2</v>
      </c>
      <c r="AB15" s="12">
        <v>2</v>
      </c>
      <c r="AC15" s="12">
        <v>2</v>
      </c>
      <c r="AD15" s="12">
        <v>1</v>
      </c>
      <c r="AE15" s="12">
        <v>1</v>
      </c>
      <c r="AF15" s="12">
        <v>2</v>
      </c>
      <c r="AG15" s="12">
        <v>2</v>
      </c>
      <c r="AH15" s="12">
        <v>2</v>
      </c>
      <c r="AI15" s="12">
        <v>2</v>
      </c>
      <c r="AJ15" s="12">
        <v>2</v>
      </c>
      <c r="AK15" s="12">
        <v>2</v>
      </c>
      <c r="AL15" s="12">
        <v>2</v>
      </c>
      <c r="AM15" s="12">
        <v>2</v>
      </c>
      <c r="AN15" s="12">
        <v>2</v>
      </c>
      <c r="AO15" s="12">
        <v>2</v>
      </c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6"/>
    </row>
    <row r="16" spans="1:60" ht="15.75" customHeight="1" x14ac:dyDescent="0.2">
      <c r="A16" s="1">
        <v>45940.683146192125</v>
      </c>
      <c r="B16" s="2" t="s">
        <v>141</v>
      </c>
      <c r="C16" s="3" t="s">
        <v>142</v>
      </c>
      <c r="D16" s="2" t="s">
        <v>116</v>
      </c>
      <c r="E16" s="2" t="s">
        <v>60</v>
      </c>
      <c r="F16" s="12">
        <v>2</v>
      </c>
      <c r="G16" s="12">
        <v>1</v>
      </c>
      <c r="H16" s="12">
        <v>1</v>
      </c>
      <c r="I16" s="12">
        <v>2</v>
      </c>
      <c r="J16" s="12">
        <v>1</v>
      </c>
      <c r="K16" s="12">
        <v>1</v>
      </c>
      <c r="L16" s="12">
        <v>2</v>
      </c>
      <c r="M16" s="12">
        <v>1</v>
      </c>
      <c r="N16" s="12">
        <v>2</v>
      </c>
      <c r="O16" s="12">
        <v>2</v>
      </c>
      <c r="P16" s="12">
        <v>2</v>
      </c>
      <c r="Q16" s="12">
        <v>2</v>
      </c>
      <c r="R16" s="12">
        <v>1</v>
      </c>
      <c r="S16" s="12">
        <v>2</v>
      </c>
      <c r="T16" s="12">
        <v>3</v>
      </c>
      <c r="U16" s="12">
        <v>2</v>
      </c>
      <c r="V16" s="12">
        <v>1</v>
      </c>
      <c r="W16" s="12">
        <v>2</v>
      </c>
      <c r="X16" s="12">
        <v>2</v>
      </c>
      <c r="Y16" s="12">
        <v>2</v>
      </c>
      <c r="Z16" s="12">
        <v>3</v>
      </c>
      <c r="AA16" s="12">
        <v>2</v>
      </c>
      <c r="AB16" s="12">
        <v>2</v>
      </c>
      <c r="AC16" s="12">
        <v>2</v>
      </c>
      <c r="AD16" s="12">
        <v>1</v>
      </c>
      <c r="AE16" s="12">
        <v>2</v>
      </c>
      <c r="AF16" s="12">
        <v>1</v>
      </c>
      <c r="AG16" s="12">
        <v>2</v>
      </c>
      <c r="AH16" s="12">
        <v>1</v>
      </c>
      <c r="AI16" s="12">
        <v>2</v>
      </c>
      <c r="AJ16" s="12">
        <v>1</v>
      </c>
      <c r="AK16" s="12">
        <v>2</v>
      </c>
      <c r="AL16" s="12">
        <v>2</v>
      </c>
      <c r="AM16" s="12">
        <v>1</v>
      </c>
      <c r="AN16" s="12">
        <v>1</v>
      </c>
      <c r="AO16" s="12">
        <v>1</v>
      </c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6"/>
    </row>
    <row r="17" spans="1:60" ht="15.75" customHeight="1" x14ac:dyDescent="0.2">
      <c r="A17" s="1">
        <v>45940.704943101853</v>
      </c>
      <c r="B17" s="2" t="s">
        <v>143</v>
      </c>
      <c r="C17" s="3" t="s">
        <v>144</v>
      </c>
      <c r="D17" s="2" t="s">
        <v>116</v>
      </c>
      <c r="E17" s="2" t="s">
        <v>60</v>
      </c>
      <c r="F17" s="12">
        <v>1</v>
      </c>
      <c r="G17" s="12">
        <v>1</v>
      </c>
      <c r="H17" s="12">
        <v>1</v>
      </c>
      <c r="I17" s="12">
        <v>2</v>
      </c>
      <c r="J17" s="12">
        <v>1</v>
      </c>
      <c r="K17" s="12">
        <v>2</v>
      </c>
      <c r="L17" s="12">
        <v>1</v>
      </c>
      <c r="M17" s="12">
        <v>1</v>
      </c>
      <c r="N17" s="12">
        <v>2</v>
      </c>
      <c r="O17" s="12">
        <v>2</v>
      </c>
      <c r="P17" s="12">
        <v>2</v>
      </c>
      <c r="Q17" s="12">
        <v>1</v>
      </c>
      <c r="R17" s="12">
        <v>2</v>
      </c>
      <c r="S17" s="12">
        <v>2</v>
      </c>
      <c r="T17" s="12">
        <v>1</v>
      </c>
      <c r="U17" s="12">
        <v>2</v>
      </c>
      <c r="V17" s="12">
        <v>2</v>
      </c>
      <c r="W17" s="12">
        <v>1</v>
      </c>
      <c r="X17" s="12">
        <v>1</v>
      </c>
      <c r="Y17" s="12">
        <v>1</v>
      </c>
      <c r="Z17" s="12">
        <v>2</v>
      </c>
      <c r="AA17" s="12">
        <v>2</v>
      </c>
      <c r="AB17" s="12">
        <v>1</v>
      </c>
      <c r="AC17" s="12">
        <v>1</v>
      </c>
      <c r="AD17" s="12">
        <v>2</v>
      </c>
      <c r="AE17" s="12">
        <v>1</v>
      </c>
      <c r="AF17" s="12">
        <v>1</v>
      </c>
      <c r="AG17" s="12">
        <v>2</v>
      </c>
      <c r="AH17" s="12">
        <v>1</v>
      </c>
      <c r="AI17" s="12">
        <v>1</v>
      </c>
      <c r="AJ17" s="12">
        <v>1</v>
      </c>
      <c r="AK17" s="12">
        <v>2</v>
      </c>
      <c r="AL17" s="12">
        <v>2</v>
      </c>
      <c r="AM17" s="12">
        <v>2</v>
      </c>
      <c r="AN17" s="12">
        <v>1</v>
      </c>
      <c r="AO17" s="12">
        <v>1</v>
      </c>
    </row>
    <row r="18" spans="1:60" ht="15.75" customHeight="1" x14ac:dyDescent="0.2">
      <c r="A18" s="1">
        <v>45940.709737303245</v>
      </c>
      <c r="B18" s="2" t="s">
        <v>145</v>
      </c>
      <c r="C18" s="3" t="s">
        <v>146</v>
      </c>
      <c r="D18" s="2" t="s">
        <v>116</v>
      </c>
      <c r="E18" s="2" t="s">
        <v>60</v>
      </c>
      <c r="F18" s="12">
        <v>1</v>
      </c>
      <c r="G18" s="12">
        <v>1</v>
      </c>
      <c r="H18" s="12">
        <v>1</v>
      </c>
      <c r="I18" s="12">
        <v>1</v>
      </c>
      <c r="J18" s="12">
        <v>1</v>
      </c>
      <c r="K18" s="12">
        <v>1</v>
      </c>
      <c r="L18" s="12">
        <v>1</v>
      </c>
      <c r="M18" s="12">
        <v>1</v>
      </c>
      <c r="N18" s="12">
        <v>1</v>
      </c>
      <c r="O18" s="12">
        <v>1</v>
      </c>
      <c r="P18" s="12">
        <v>1</v>
      </c>
      <c r="Q18" s="12">
        <v>1</v>
      </c>
      <c r="R18" s="12">
        <v>1</v>
      </c>
      <c r="S18" s="12">
        <v>1</v>
      </c>
      <c r="T18" s="12">
        <v>1</v>
      </c>
      <c r="U18" s="12">
        <v>1</v>
      </c>
      <c r="V18" s="12">
        <v>1</v>
      </c>
      <c r="W18" s="12">
        <v>1</v>
      </c>
      <c r="X18" s="12">
        <v>1</v>
      </c>
      <c r="Y18" s="12">
        <v>1</v>
      </c>
      <c r="Z18" s="12">
        <v>1</v>
      </c>
      <c r="AA18" s="12">
        <v>1</v>
      </c>
      <c r="AB18" s="12">
        <v>1</v>
      </c>
      <c r="AC18" s="12">
        <v>1</v>
      </c>
      <c r="AD18" s="12">
        <v>1</v>
      </c>
      <c r="AE18" s="12">
        <v>1</v>
      </c>
      <c r="AF18" s="12">
        <v>1</v>
      </c>
      <c r="AG18" s="12">
        <v>1</v>
      </c>
      <c r="AH18" s="12">
        <v>1</v>
      </c>
      <c r="AI18" s="12">
        <v>1</v>
      </c>
      <c r="AJ18" s="12">
        <v>1</v>
      </c>
      <c r="AK18" s="12">
        <v>1</v>
      </c>
      <c r="AL18" s="12">
        <v>1</v>
      </c>
      <c r="AM18" s="12">
        <v>1</v>
      </c>
      <c r="AN18" s="12">
        <v>1</v>
      </c>
      <c r="AO18" s="12">
        <v>1</v>
      </c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6"/>
    </row>
    <row r="19" spans="1:60" ht="15.75" customHeight="1" x14ac:dyDescent="0.2">
      <c r="A19" s="4">
        <v>45940.712551249999</v>
      </c>
      <c r="B19" s="5" t="s">
        <v>147</v>
      </c>
      <c r="C19" s="6" t="s">
        <v>148</v>
      </c>
      <c r="D19" s="5" t="s">
        <v>116</v>
      </c>
      <c r="E19" s="5" t="s">
        <v>60</v>
      </c>
      <c r="F19" s="12">
        <v>2</v>
      </c>
      <c r="G19" s="12">
        <v>2</v>
      </c>
      <c r="H19" s="12">
        <v>2</v>
      </c>
      <c r="I19" s="12">
        <v>2</v>
      </c>
      <c r="J19" s="12">
        <v>2</v>
      </c>
      <c r="K19" s="12">
        <v>2</v>
      </c>
      <c r="L19" s="12">
        <v>2</v>
      </c>
      <c r="M19" s="12">
        <v>2</v>
      </c>
      <c r="N19" s="12">
        <v>2</v>
      </c>
      <c r="O19" s="12">
        <v>2</v>
      </c>
      <c r="P19" s="12">
        <v>2</v>
      </c>
      <c r="Q19" s="12">
        <v>2</v>
      </c>
      <c r="R19" s="12">
        <v>2</v>
      </c>
      <c r="S19" s="12">
        <v>2</v>
      </c>
      <c r="T19" s="12">
        <v>2</v>
      </c>
      <c r="U19" s="12">
        <v>2</v>
      </c>
      <c r="V19" s="12">
        <v>2</v>
      </c>
      <c r="W19" s="12">
        <v>2</v>
      </c>
      <c r="X19" s="12">
        <v>2</v>
      </c>
      <c r="Y19" s="12">
        <v>2</v>
      </c>
      <c r="Z19" s="12">
        <v>2</v>
      </c>
      <c r="AA19" s="12">
        <v>2</v>
      </c>
      <c r="AB19" s="12">
        <v>2</v>
      </c>
      <c r="AC19" s="12">
        <v>2</v>
      </c>
      <c r="AD19" s="12">
        <v>2</v>
      </c>
      <c r="AE19" s="12">
        <v>2</v>
      </c>
      <c r="AF19" s="12">
        <v>2</v>
      </c>
      <c r="AG19" s="12">
        <v>2</v>
      </c>
      <c r="AH19" s="12">
        <v>2</v>
      </c>
      <c r="AI19" s="12">
        <v>2</v>
      </c>
      <c r="AJ19" s="12">
        <v>2</v>
      </c>
      <c r="AK19" s="12">
        <v>2</v>
      </c>
      <c r="AL19" s="12">
        <v>2</v>
      </c>
      <c r="AM19" s="12">
        <v>2</v>
      </c>
      <c r="AN19" s="12">
        <v>2</v>
      </c>
      <c r="AO19" s="12">
        <v>2</v>
      </c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7"/>
    </row>
    <row r="20" spans="1:60" ht="15.75" customHeight="1" x14ac:dyDescent="0.2">
      <c r="A20" s="1">
        <v>45940.7143296875</v>
      </c>
      <c r="B20" s="2" t="s">
        <v>149</v>
      </c>
      <c r="C20" s="3" t="s">
        <v>150</v>
      </c>
      <c r="D20" s="2" t="s">
        <v>116</v>
      </c>
      <c r="E20" s="2" t="s">
        <v>60</v>
      </c>
      <c r="F20" s="12">
        <v>5</v>
      </c>
      <c r="G20" s="12">
        <v>5</v>
      </c>
      <c r="H20" s="12">
        <v>5</v>
      </c>
      <c r="I20" s="12">
        <v>5</v>
      </c>
      <c r="J20" s="12">
        <v>5</v>
      </c>
      <c r="K20" s="12">
        <v>5</v>
      </c>
      <c r="L20" s="12">
        <v>5</v>
      </c>
      <c r="M20" s="12">
        <v>5</v>
      </c>
      <c r="N20" s="12">
        <v>5</v>
      </c>
      <c r="O20" s="12">
        <v>5</v>
      </c>
      <c r="P20" s="12">
        <v>5</v>
      </c>
      <c r="Q20" s="12">
        <v>5</v>
      </c>
      <c r="R20" s="12">
        <v>5</v>
      </c>
      <c r="S20" s="12">
        <v>5</v>
      </c>
      <c r="T20" s="12">
        <v>4</v>
      </c>
      <c r="U20" s="12">
        <v>5</v>
      </c>
      <c r="V20" s="12">
        <v>4</v>
      </c>
      <c r="W20" s="12">
        <v>5</v>
      </c>
      <c r="X20" s="12">
        <v>5</v>
      </c>
      <c r="Y20" s="12">
        <v>5</v>
      </c>
      <c r="Z20" s="12">
        <v>5</v>
      </c>
      <c r="AA20" s="12">
        <v>5</v>
      </c>
      <c r="AB20" s="12">
        <v>5</v>
      </c>
      <c r="AC20" s="12">
        <v>5</v>
      </c>
      <c r="AD20" s="12">
        <v>5</v>
      </c>
      <c r="AE20" s="12">
        <v>5</v>
      </c>
      <c r="AF20" s="12">
        <v>4</v>
      </c>
      <c r="AG20" s="12">
        <v>5</v>
      </c>
      <c r="AH20" s="12">
        <v>4</v>
      </c>
      <c r="AI20" s="12">
        <v>5</v>
      </c>
      <c r="AJ20" s="12">
        <v>5</v>
      </c>
      <c r="AK20" s="12">
        <v>5</v>
      </c>
      <c r="AL20" s="12">
        <v>4</v>
      </c>
      <c r="AM20" s="12">
        <v>5</v>
      </c>
      <c r="AN20" s="12">
        <v>5</v>
      </c>
      <c r="AO20" s="12">
        <v>4</v>
      </c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6"/>
    </row>
    <row r="21" spans="1:60" ht="15.75" customHeight="1" x14ac:dyDescent="0.2">
      <c r="A21" s="1">
        <v>45940.724023240742</v>
      </c>
      <c r="B21" s="2" t="s">
        <v>151</v>
      </c>
      <c r="C21" s="3" t="s">
        <v>152</v>
      </c>
      <c r="D21" s="2" t="s">
        <v>116</v>
      </c>
      <c r="E21" s="2" t="s">
        <v>60</v>
      </c>
      <c r="F21" s="12">
        <v>1</v>
      </c>
      <c r="G21" s="12">
        <v>2</v>
      </c>
      <c r="H21" s="12">
        <v>2</v>
      </c>
      <c r="I21" s="12">
        <v>2</v>
      </c>
      <c r="J21" s="12">
        <v>2</v>
      </c>
      <c r="K21" s="12">
        <v>2</v>
      </c>
      <c r="L21" s="12">
        <v>2</v>
      </c>
      <c r="M21" s="12">
        <v>2</v>
      </c>
      <c r="N21" s="12">
        <v>2</v>
      </c>
      <c r="O21" s="12">
        <v>2</v>
      </c>
      <c r="P21" s="12">
        <v>1</v>
      </c>
      <c r="Q21" s="12">
        <v>2</v>
      </c>
      <c r="R21" s="12">
        <v>2</v>
      </c>
      <c r="S21" s="12">
        <v>2</v>
      </c>
      <c r="T21" s="12">
        <v>2</v>
      </c>
      <c r="U21" s="12">
        <v>2</v>
      </c>
      <c r="V21" s="12">
        <v>2</v>
      </c>
      <c r="W21" s="12">
        <v>2</v>
      </c>
      <c r="X21" s="12">
        <v>2</v>
      </c>
      <c r="Y21" s="12">
        <v>2</v>
      </c>
      <c r="Z21" s="12">
        <v>2</v>
      </c>
      <c r="AA21" s="12">
        <v>2</v>
      </c>
      <c r="AB21" s="12">
        <v>2</v>
      </c>
      <c r="AC21" s="12">
        <v>2</v>
      </c>
      <c r="AD21" s="12">
        <v>2</v>
      </c>
      <c r="AE21" s="12">
        <v>2</v>
      </c>
      <c r="AF21" s="12">
        <v>1</v>
      </c>
      <c r="AG21" s="12">
        <v>2</v>
      </c>
      <c r="AH21" s="12">
        <v>2</v>
      </c>
      <c r="AI21" s="12">
        <v>2</v>
      </c>
      <c r="AJ21" s="12">
        <v>2</v>
      </c>
      <c r="AK21" s="12">
        <v>2</v>
      </c>
      <c r="AL21" s="12">
        <v>2</v>
      </c>
      <c r="AM21" s="12">
        <v>2</v>
      </c>
      <c r="AN21" s="12">
        <v>2</v>
      </c>
      <c r="AO21" s="12">
        <v>2</v>
      </c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6"/>
    </row>
    <row r="22" spans="1:60" ht="15.75" customHeight="1" x14ac:dyDescent="0.2">
      <c r="A22" s="4">
        <v>45940.725529884265</v>
      </c>
      <c r="B22" s="5" t="s">
        <v>153</v>
      </c>
      <c r="C22" s="6" t="s">
        <v>154</v>
      </c>
      <c r="D22" s="5" t="s">
        <v>116</v>
      </c>
      <c r="E22" s="5" t="s">
        <v>60</v>
      </c>
      <c r="F22" s="12">
        <v>2</v>
      </c>
      <c r="G22" s="12">
        <v>2</v>
      </c>
      <c r="H22" s="12">
        <v>1</v>
      </c>
      <c r="I22" s="12">
        <v>2</v>
      </c>
      <c r="J22" s="12">
        <v>2</v>
      </c>
      <c r="K22" s="12">
        <v>2</v>
      </c>
      <c r="L22" s="12">
        <v>2</v>
      </c>
      <c r="M22" s="12">
        <v>2</v>
      </c>
      <c r="N22" s="12">
        <v>2</v>
      </c>
      <c r="O22" s="12">
        <v>2</v>
      </c>
      <c r="P22" s="12">
        <v>2</v>
      </c>
      <c r="Q22" s="12">
        <v>2</v>
      </c>
      <c r="R22" s="12">
        <v>2</v>
      </c>
      <c r="S22" s="12">
        <v>2</v>
      </c>
      <c r="T22" s="12">
        <v>2</v>
      </c>
      <c r="U22" s="12">
        <v>2</v>
      </c>
      <c r="V22" s="12">
        <v>2</v>
      </c>
      <c r="W22" s="12">
        <v>2</v>
      </c>
      <c r="X22" s="12">
        <v>2</v>
      </c>
      <c r="Y22" s="12">
        <v>2</v>
      </c>
      <c r="Z22" s="12">
        <v>2</v>
      </c>
      <c r="AA22" s="12">
        <v>2</v>
      </c>
      <c r="AB22" s="12">
        <v>2</v>
      </c>
      <c r="AC22" s="12">
        <v>2</v>
      </c>
      <c r="AD22" s="12">
        <v>2</v>
      </c>
      <c r="AE22" s="12">
        <v>2</v>
      </c>
      <c r="AF22" s="12">
        <v>2</v>
      </c>
      <c r="AG22" s="12">
        <v>2</v>
      </c>
      <c r="AH22" s="12">
        <v>2</v>
      </c>
      <c r="AI22" s="12">
        <v>2</v>
      </c>
      <c r="AJ22" s="12">
        <v>1</v>
      </c>
      <c r="AK22" s="12">
        <v>2</v>
      </c>
      <c r="AL22" s="12">
        <v>2</v>
      </c>
      <c r="AM22" s="12">
        <v>2</v>
      </c>
      <c r="AN22" s="12">
        <v>2</v>
      </c>
      <c r="AO22" s="12">
        <v>2</v>
      </c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7"/>
    </row>
    <row r="23" spans="1:60" ht="15.75" customHeight="1" x14ac:dyDescent="0.2">
      <c r="A23" s="1">
        <v>45940.729795277774</v>
      </c>
      <c r="B23" s="2" t="s">
        <v>155</v>
      </c>
      <c r="C23" s="3" t="s">
        <v>156</v>
      </c>
      <c r="D23" s="2" t="s">
        <v>116</v>
      </c>
      <c r="E23" s="2" t="s">
        <v>60</v>
      </c>
      <c r="F23" s="12">
        <v>1</v>
      </c>
      <c r="G23" s="12">
        <v>1</v>
      </c>
      <c r="H23" s="12">
        <v>1</v>
      </c>
      <c r="I23" s="12">
        <v>1</v>
      </c>
      <c r="J23" s="12">
        <v>1</v>
      </c>
      <c r="K23" s="12">
        <v>1</v>
      </c>
      <c r="L23" s="12">
        <v>1</v>
      </c>
      <c r="M23" s="12">
        <v>1</v>
      </c>
      <c r="N23" s="12">
        <v>1</v>
      </c>
      <c r="O23" s="12">
        <v>1</v>
      </c>
      <c r="P23" s="12">
        <v>1</v>
      </c>
      <c r="Q23" s="12">
        <v>1</v>
      </c>
      <c r="R23" s="12">
        <v>1</v>
      </c>
      <c r="S23" s="12">
        <v>1</v>
      </c>
      <c r="T23" s="12">
        <v>1</v>
      </c>
      <c r="U23" s="12">
        <v>1</v>
      </c>
      <c r="V23" s="12">
        <v>1</v>
      </c>
      <c r="W23" s="12">
        <v>1</v>
      </c>
      <c r="X23" s="12">
        <v>1</v>
      </c>
      <c r="Y23" s="12">
        <v>1</v>
      </c>
      <c r="Z23" s="12">
        <v>1</v>
      </c>
      <c r="AA23" s="12">
        <v>1</v>
      </c>
      <c r="AB23" s="12">
        <v>1</v>
      </c>
      <c r="AC23" s="12">
        <v>1</v>
      </c>
      <c r="AD23" s="12">
        <v>1</v>
      </c>
      <c r="AE23" s="12">
        <v>1</v>
      </c>
      <c r="AF23" s="12">
        <v>1</v>
      </c>
      <c r="AG23" s="12">
        <v>1</v>
      </c>
      <c r="AH23" s="12">
        <v>1</v>
      </c>
      <c r="AI23" s="12">
        <v>1</v>
      </c>
      <c r="AJ23" s="12">
        <v>1</v>
      </c>
      <c r="AK23" s="12">
        <v>1</v>
      </c>
      <c r="AL23" s="12">
        <v>1</v>
      </c>
      <c r="AM23" s="12">
        <v>1</v>
      </c>
      <c r="AN23" s="12">
        <v>1</v>
      </c>
      <c r="AO23" s="12">
        <v>1</v>
      </c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6"/>
    </row>
    <row r="24" spans="1:60" ht="15.75" customHeight="1" x14ac:dyDescent="0.2">
      <c r="A24" s="1">
        <v>45940.769364814812</v>
      </c>
      <c r="B24" s="2" t="s">
        <v>157</v>
      </c>
      <c r="C24" s="3" t="s">
        <v>158</v>
      </c>
      <c r="D24" s="2" t="s">
        <v>116</v>
      </c>
      <c r="E24" s="2" t="s">
        <v>60</v>
      </c>
      <c r="F24" s="12">
        <v>1</v>
      </c>
      <c r="G24" s="12">
        <v>1</v>
      </c>
      <c r="H24" s="12">
        <v>1</v>
      </c>
      <c r="I24" s="12">
        <v>1</v>
      </c>
      <c r="J24" s="12">
        <v>1</v>
      </c>
      <c r="K24" s="12">
        <v>1</v>
      </c>
      <c r="L24" s="12">
        <v>1</v>
      </c>
      <c r="M24" s="12">
        <v>1</v>
      </c>
      <c r="N24" s="12">
        <v>1</v>
      </c>
      <c r="O24" s="12">
        <v>1</v>
      </c>
      <c r="P24" s="12">
        <v>1</v>
      </c>
      <c r="Q24" s="12">
        <v>1</v>
      </c>
      <c r="R24" s="12">
        <v>1</v>
      </c>
      <c r="S24" s="12">
        <v>1</v>
      </c>
      <c r="T24" s="12">
        <v>1</v>
      </c>
      <c r="U24" s="12">
        <v>1</v>
      </c>
      <c r="V24" s="12">
        <v>1</v>
      </c>
      <c r="W24" s="12">
        <v>1</v>
      </c>
      <c r="X24" s="12">
        <v>1</v>
      </c>
      <c r="Y24" s="12">
        <v>1</v>
      </c>
      <c r="Z24" s="12">
        <v>1</v>
      </c>
      <c r="AA24" s="12">
        <v>1</v>
      </c>
      <c r="AB24" s="12">
        <v>1</v>
      </c>
      <c r="AC24" s="12">
        <v>1</v>
      </c>
      <c r="AD24" s="12">
        <v>1</v>
      </c>
      <c r="AE24" s="12">
        <v>1</v>
      </c>
      <c r="AF24" s="12">
        <v>1</v>
      </c>
      <c r="AG24" s="12">
        <v>1</v>
      </c>
      <c r="AH24" s="12">
        <v>1</v>
      </c>
      <c r="AI24" s="12">
        <v>1</v>
      </c>
      <c r="AJ24" s="12">
        <v>1</v>
      </c>
      <c r="AK24" s="12">
        <v>1</v>
      </c>
      <c r="AL24" s="12">
        <v>1</v>
      </c>
      <c r="AM24" s="12">
        <v>1</v>
      </c>
      <c r="AN24" s="12">
        <v>1</v>
      </c>
      <c r="AO24" s="12">
        <v>1</v>
      </c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6"/>
    </row>
    <row r="25" spans="1:60" x14ac:dyDescent="0.2">
      <c r="A25" s="4">
        <v>45940.77142715278</v>
      </c>
      <c r="B25" s="5" t="s">
        <v>159</v>
      </c>
      <c r="C25" s="6" t="s">
        <v>160</v>
      </c>
      <c r="D25" s="5" t="s">
        <v>116</v>
      </c>
      <c r="E25" s="5" t="s">
        <v>60</v>
      </c>
      <c r="F25" s="12">
        <v>3</v>
      </c>
      <c r="G25" s="12">
        <v>3</v>
      </c>
      <c r="H25" s="12">
        <v>3</v>
      </c>
      <c r="I25" s="12">
        <v>3</v>
      </c>
      <c r="J25" s="12">
        <v>3</v>
      </c>
      <c r="K25" s="12">
        <v>3</v>
      </c>
      <c r="L25" s="12">
        <v>2</v>
      </c>
      <c r="M25" s="12">
        <v>3</v>
      </c>
      <c r="N25" s="12">
        <v>3</v>
      </c>
      <c r="O25" s="12">
        <v>3</v>
      </c>
      <c r="P25" s="12">
        <v>3</v>
      </c>
      <c r="Q25" s="12">
        <v>3</v>
      </c>
      <c r="R25" s="12">
        <v>3</v>
      </c>
      <c r="S25" s="12">
        <v>2</v>
      </c>
      <c r="T25" s="12">
        <v>3</v>
      </c>
      <c r="U25" s="12">
        <v>3</v>
      </c>
      <c r="V25" s="12">
        <v>3</v>
      </c>
      <c r="W25" s="12">
        <v>3</v>
      </c>
      <c r="X25" s="12">
        <v>3</v>
      </c>
      <c r="Y25" s="12">
        <v>3</v>
      </c>
      <c r="Z25" s="12">
        <v>3</v>
      </c>
      <c r="AA25" s="12">
        <v>3</v>
      </c>
      <c r="AB25" s="12">
        <v>3</v>
      </c>
      <c r="AC25" s="12">
        <v>3</v>
      </c>
      <c r="AD25" s="12">
        <v>2</v>
      </c>
      <c r="AE25" s="12">
        <v>3</v>
      </c>
      <c r="AF25" s="12">
        <v>3</v>
      </c>
      <c r="AG25" s="12">
        <v>3</v>
      </c>
      <c r="AH25" s="12">
        <v>3</v>
      </c>
      <c r="AI25" s="12">
        <v>3</v>
      </c>
      <c r="AJ25" s="12">
        <v>3</v>
      </c>
      <c r="AK25" s="12">
        <v>3</v>
      </c>
      <c r="AL25" s="12">
        <v>3</v>
      </c>
      <c r="AM25" s="12">
        <v>3</v>
      </c>
      <c r="AN25" s="12">
        <v>3</v>
      </c>
      <c r="AO25" s="12">
        <v>3</v>
      </c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7"/>
    </row>
    <row r="26" spans="1:60" x14ac:dyDescent="0.2">
      <c r="A26" s="4">
        <v>45940.89707107639</v>
      </c>
      <c r="B26" s="5" t="s">
        <v>161</v>
      </c>
      <c r="C26" s="6" t="s">
        <v>162</v>
      </c>
      <c r="D26" s="5" t="s">
        <v>116</v>
      </c>
      <c r="E26" s="5" t="s">
        <v>60</v>
      </c>
      <c r="F26" s="12">
        <v>2</v>
      </c>
      <c r="G26" s="12">
        <v>2</v>
      </c>
      <c r="H26" s="12">
        <v>2</v>
      </c>
      <c r="I26" s="12">
        <v>2</v>
      </c>
      <c r="J26" s="12">
        <v>1</v>
      </c>
      <c r="K26" s="12">
        <v>2</v>
      </c>
      <c r="L26" s="12">
        <v>2</v>
      </c>
      <c r="M26" s="12">
        <v>2</v>
      </c>
      <c r="N26" s="12">
        <v>2</v>
      </c>
      <c r="O26" s="12">
        <v>1</v>
      </c>
      <c r="P26" s="12">
        <v>2</v>
      </c>
      <c r="Q26" s="12">
        <v>2</v>
      </c>
      <c r="R26" s="12">
        <v>2</v>
      </c>
      <c r="S26" s="12">
        <v>1</v>
      </c>
      <c r="T26" s="12">
        <v>2</v>
      </c>
      <c r="U26" s="12">
        <v>2</v>
      </c>
      <c r="V26" s="12">
        <v>1</v>
      </c>
      <c r="W26" s="12">
        <v>2</v>
      </c>
      <c r="X26" s="12">
        <v>1</v>
      </c>
      <c r="Y26" s="12">
        <v>2</v>
      </c>
      <c r="Z26" s="12">
        <v>2</v>
      </c>
      <c r="AA26" s="12">
        <v>2</v>
      </c>
      <c r="AB26" s="12">
        <v>2</v>
      </c>
      <c r="AC26" s="12">
        <v>2</v>
      </c>
      <c r="AD26" s="12">
        <v>1</v>
      </c>
      <c r="AE26" s="12">
        <v>1</v>
      </c>
      <c r="AF26" s="12">
        <v>2</v>
      </c>
      <c r="AG26" s="12">
        <v>2</v>
      </c>
      <c r="AH26" s="12">
        <v>1</v>
      </c>
      <c r="AI26" s="12">
        <v>2</v>
      </c>
      <c r="AJ26" s="12">
        <v>2</v>
      </c>
      <c r="AK26" s="12">
        <v>2</v>
      </c>
      <c r="AL26" s="12">
        <v>2</v>
      </c>
      <c r="AM26" s="12">
        <v>2</v>
      </c>
      <c r="AN26" s="12">
        <v>2</v>
      </c>
      <c r="AO26" s="12">
        <v>2</v>
      </c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7"/>
    </row>
    <row r="27" spans="1:60" x14ac:dyDescent="0.2">
      <c r="A27" s="4">
        <v>45940.921441863422</v>
      </c>
      <c r="B27" s="5" t="s">
        <v>163</v>
      </c>
      <c r="C27" s="6" t="s">
        <v>164</v>
      </c>
      <c r="D27" s="5" t="s">
        <v>116</v>
      </c>
      <c r="E27" s="5" t="s">
        <v>60</v>
      </c>
      <c r="F27" s="12">
        <v>2</v>
      </c>
      <c r="G27" s="12">
        <v>2</v>
      </c>
      <c r="H27" s="12">
        <v>2</v>
      </c>
      <c r="I27" s="12">
        <v>2</v>
      </c>
      <c r="J27" s="12">
        <v>3</v>
      </c>
      <c r="K27" s="12">
        <v>2</v>
      </c>
      <c r="L27" s="12">
        <v>2</v>
      </c>
      <c r="M27" s="12">
        <v>2</v>
      </c>
      <c r="N27" s="12">
        <v>2</v>
      </c>
      <c r="O27" s="12">
        <v>2</v>
      </c>
      <c r="P27" s="12">
        <v>2</v>
      </c>
      <c r="Q27" s="12">
        <v>3</v>
      </c>
      <c r="R27" s="12">
        <v>3</v>
      </c>
      <c r="S27" s="12">
        <v>3</v>
      </c>
      <c r="T27" s="12">
        <v>2</v>
      </c>
      <c r="U27" s="12">
        <v>3</v>
      </c>
      <c r="V27" s="12">
        <v>2</v>
      </c>
      <c r="W27" s="12">
        <v>3</v>
      </c>
      <c r="X27" s="12">
        <v>2</v>
      </c>
      <c r="Y27" s="12">
        <v>2</v>
      </c>
      <c r="Z27" s="12">
        <v>3</v>
      </c>
      <c r="AA27" s="12">
        <v>2</v>
      </c>
      <c r="AB27" s="12">
        <v>3</v>
      </c>
      <c r="AC27" s="12">
        <v>2</v>
      </c>
      <c r="AD27" s="12">
        <v>2</v>
      </c>
      <c r="AE27" s="12">
        <v>3</v>
      </c>
      <c r="AF27" s="12">
        <v>3</v>
      </c>
      <c r="AG27" s="12">
        <v>2</v>
      </c>
      <c r="AH27" s="12">
        <v>3</v>
      </c>
      <c r="AI27" s="12">
        <v>2</v>
      </c>
      <c r="AJ27" s="12">
        <v>2</v>
      </c>
      <c r="AK27" s="12">
        <v>2</v>
      </c>
      <c r="AL27" s="12">
        <v>2</v>
      </c>
      <c r="AM27" s="12">
        <v>2</v>
      </c>
      <c r="AN27" s="12">
        <v>2</v>
      </c>
      <c r="AO27" s="12">
        <v>2</v>
      </c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7"/>
    </row>
    <row r="28" spans="1:60" x14ac:dyDescent="0.2">
      <c r="A28" s="4">
        <v>45941.328991770832</v>
      </c>
      <c r="B28" s="5" t="s">
        <v>165</v>
      </c>
      <c r="C28" s="6" t="s">
        <v>166</v>
      </c>
      <c r="D28" s="5" t="s">
        <v>116</v>
      </c>
      <c r="E28" s="5" t="s">
        <v>60</v>
      </c>
      <c r="F28" s="12">
        <v>2</v>
      </c>
      <c r="G28" s="12">
        <v>2</v>
      </c>
      <c r="H28" s="12">
        <v>2</v>
      </c>
      <c r="I28" s="12">
        <v>2</v>
      </c>
      <c r="J28" s="12">
        <v>2</v>
      </c>
      <c r="K28" s="12">
        <v>2</v>
      </c>
      <c r="L28" s="12">
        <v>2</v>
      </c>
      <c r="M28" s="12">
        <v>2</v>
      </c>
      <c r="N28" s="12">
        <v>2</v>
      </c>
      <c r="O28" s="12">
        <v>2</v>
      </c>
      <c r="P28" s="12">
        <v>2</v>
      </c>
      <c r="Q28" s="12">
        <v>2</v>
      </c>
      <c r="R28" s="12">
        <v>2</v>
      </c>
      <c r="S28" s="12">
        <v>2</v>
      </c>
      <c r="T28" s="12">
        <v>2</v>
      </c>
      <c r="U28" s="12">
        <v>2</v>
      </c>
      <c r="V28" s="12">
        <v>2</v>
      </c>
      <c r="W28" s="12">
        <v>2</v>
      </c>
      <c r="X28" s="12">
        <v>2</v>
      </c>
      <c r="Y28" s="12">
        <v>2</v>
      </c>
      <c r="Z28" s="12">
        <v>2</v>
      </c>
      <c r="AA28" s="12">
        <v>2</v>
      </c>
      <c r="AB28" s="12">
        <v>2</v>
      </c>
      <c r="AC28" s="12">
        <v>2</v>
      </c>
      <c r="AD28" s="12">
        <v>2</v>
      </c>
      <c r="AE28" s="12">
        <v>2</v>
      </c>
      <c r="AF28" s="12">
        <v>2</v>
      </c>
      <c r="AG28" s="12">
        <v>2</v>
      </c>
      <c r="AH28" s="12">
        <v>2</v>
      </c>
      <c r="AI28" s="12">
        <v>2</v>
      </c>
      <c r="AJ28" s="12">
        <v>2</v>
      </c>
      <c r="AK28" s="12">
        <v>2</v>
      </c>
      <c r="AL28" s="12">
        <v>2</v>
      </c>
      <c r="AM28" s="12">
        <v>2</v>
      </c>
      <c r="AN28" s="12">
        <v>2</v>
      </c>
      <c r="AO28" s="12">
        <v>2</v>
      </c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7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7"/>
  <sheetViews>
    <sheetView workbookViewId="0">
      <pane xSplit="1" ySplit="2" topLeftCell="U3" activePane="bottomRight" state="frozen"/>
      <selection pane="topRight" activeCell="B1" sqref="B1"/>
      <selection pane="bottomLeft" activeCell="A3" sqref="A3"/>
      <selection pane="bottomRight" activeCell="B2" sqref="B2:AK27"/>
    </sheetView>
  </sheetViews>
  <sheetFormatPr defaultColWidth="12.5703125" defaultRowHeight="12.75" x14ac:dyDescent="0.2"/>
  <cols>
    <col min="1" max="1" width="13.42578125" customWidth="1"/>
    <col min="2" max="3" width="18.85546875" customWidth="1"/>
    <col min="4" max="4" width="15.7109375" customWidth="1"/>
    <col min="5" max="5" width="13.42578125" customWidth="1"/>
    <col min="6" max="42" width="11.7109375" customWidth="1"/>
    <col min="43" max="95" width="37.5703125" customWidth="1"/>
    <col min="96" max="101" width="18.85546875" customWidth="1"/>
  </cols>
  <sheetData>
    <row r="1" spans="1:56" ht="30" customHeight="1" x14ac:dyDescent="0.2">
      <c r="A1" s="9" t="s">
        <v>62</v>
      </c>
      <c r="B1" s="9" t="s">
        <v>63</v>
      </c>
      <c r="C1" s="9" t="s">
        <v>64</v>
      </c>
      <c r="D1" s="9" t="s">
        <v>65</v>
      </c>
    </row>
    <row r="2" spans="1:56" x14ac:dyDescent="0.2">
      <c r="A2" s="15"/>
      <c r="B2" s="15" t="s">
        <v>15</v>
      </c>
      <c r="C2" s="15" t="s">
        <v>5</v>
      </c>
      <c r="D2" s="15" t="s">
        <v>6</v>
      </c>
      <c r="E2" s="15" t="s">
        <v>7</v>
      </c>
      <c r="F2" s="15" t="s">
        <v>8</v>
      </c>
      <c r="G2" s="15" t="s">
        <v>9</v>
      </c>
      <c r="H2" s="15" t="s">
        <v>10</v>
      </c>
      <c r="I2" s="15" t="s">
        <v>11</v>
      </c>
      <c r="J2" s="15" t="s">
        <v>12</v>
      </c>
      <c r="K2" s="15" t="s">
        <v>16</v>
      </c>
      <c r="L2" s="15" t="s">
        <v>13</v>
      </c>
      <c r="M2" s="15" t="s">
        <v>14</v>
      </c>
      <c r="N2" s="15" t="s">
        <v>17</v>
      </c>
      <c r="O2" s="15" t="s">
        <v>18</v>
      </c>
      <c r="P2" s="15" t="s">
        <v>19</v>
      </c>
      <c r="Q2" s="15" t="s">
        <v>20</v>
      </c>
      <c r="R2" s="15" t="s">
        <v>21</v>
      </c>
      <c r="S2" s="15" t="s">
        <v>22</v>
      </c>
      <c r="T2" s="15" t="s">
        <v>23</v>
      </c>
      <c r="U2" s="15" t="s">
        <v>24</v>
      </c>
      <c r="V2" s="15" t="s">
        <v>25</v>
      </c>
      <c r="W2" s="15" t="s">
        <v>26</v>
      </c>
      <c r="X2" s="15" t="s">
        <v>27</v>
      </c>
      <c r="Y2" s="15" t="s">
        <v>28</v>
      </c>
      <c r="Z2" s="15" t="s">
        <v>29</v>
      </c>
      <c r="AA2" s="15" t="s">
        <v>30</v>
      </c>
      <c r="AB2" s="15" t="s">
        <v>31</v>
      </c>
      <c r="AC2" s="15" t="s">
        <v>32</v>
      </c>
      <c r="AD2" s="15" t="s">
        <v>33</v>
      </c>
      <c r="AE2" s="15" t="s">
        <v>34</v>
      </c>
      <c r="AF2" s="15" t="s">
        <v>35</v>
      </c>
      <c r="AG2" s="15" t="s">
        <v>36</v>
      </c>
      <c r="AH2" s="15" t="s">
        <v>37</v>
      </c>
      <c r="AI2" s="15" t="s">
        <v>38</v>
      </c>
      <c r="AJ2" s="15" t="s">
        <v>39</v>
      </c>
      <c r="AK2" s="15" t="s">
        <v>40</v>
      </c>
      <c r="AL2" s="15" t="s">
        <v>41</v>
      </c>
      <c r="AM2" s="15" t="s">
        <v>42</v>
      </c>
      <c r="AN2" s="15" t="s">
        <v>43</v>
      </c>
      <c r="AO2" s="15" t="s">
        <v>44</v>
      </c>
      <c r="AP2" s="15" t="s">
        <v>45</v>
      </c>
      <c r="AQ2" s="15" t="s">
        <v>46</v>
      </c>
      <c r="AR2" s="15" t="s">
        <v>47</v>
      </c>
      <c r="AS2" s="15" t="s">
        <v>48</v>
      </c>
      <c r="AT2" s="15" t="s">
        <v>49</v>
      </c>
      <c r="AU2" s="15" t="s">
        <v>50</v>
      </c>
      <c r="AV2" s="15" t="s">
        <v>51</v>
      </c>
      <c r="AW2" s="15" t="s">
        <v>52</v>
      </c>
      <c r="AX2" s="15" t="s">
        <v>53</v>
      </c>
      <c r="AY2" s="15" t="s">
        <v>54</v>
      </c>
      <c r="AZ2" s="15" t="s">
        <v>55</v>
      </c>
      <c r="BA2" s="15" t="s">
        <v>56</v>
      </c>
      <c r="BB2" s="15" t="s">
        <v>57</v>
      </c>
      <c r="BC2" s="15" t="s">
        <v>58</v>
      </c>
      <c r="BD2" s="15" t="s">
        <v>59</v>
      </c>
    </row>
    <row r="3" spans="1:56" ht="15.75" customHeight="1" x14ac:dyDescent="0.2">
      <c r="A3" s="12"/>
      <c r="B3" s="12">
        <v>2</v>
      </c>
      <c r="C3" s="12">
        <v>2</v>
      </c>
      <c r="D3" s="12">
        <v>1</v>
      </c>
      <c r="E3" s="12">
        <v>2</v>
      </c>
      <c r="F3" s="12">
        <v>2</v>
      </c>
      <c r="G3" s="12">
        <v>1</v>
      </c>
      <c r="H3" s="12">
        <v>1</v>
      </c>
      <c r="I3" s="12">
        <v>2</v>
      </c>
      <c r="J3" s="12">
        <v>2</v>
      </c>
      <c r="K3" s="12">
        <v>2</v>
      </c>
      <c r="L3" s="12">
        <v>1</v>
      </c>
      <c r="M3" s="12">
        <v>1</v>
      </c>
      <c r="N3" s="12">
        <v>1</v>
      </c>
      <c r="O3" s="12">
        <v>2</v>
      </c>
      <c r="P3" s="12">
        <v>2</v>
      </c>
      <c r="Q3" s="12">
        <v>2</v>
      </c>
      <c r="R3" s="12">
        <v>2</v>
      </c>
      <c r="S3" s="12">
        <v>2</v>
      </c>
      <c r="T3" s="12">
        <v>2</v>
      </c>
      <c r="U3" s="12">
        <v>2</v>
      </c>
      <c r="V3" s="12">
        <v>2</v>
      </c>
      <c r="W3" s="12">
        <v>3</v>
      </c>
      <c r="X3" s="12">
        <v>2</v>
      </c>
      <c r="Y3" s="12">
        <v>2</v>
      </c>
      <c r="Z3" s="12">
        <v>2</v>
      </c>
      <c r="AA3" s="12">
        <v>2</v>
      </c>
      <c r="AB3" s="12">
        <v>2</v>
      </c>
      <c r="AC3" s="12">
        <v>2</v>
      </c>
      <c r="AD3" s="12">
        <v>1</v>
      </c>
      <c r="AE3" s="12">
        <v>1</v>
      </c>
      <c r="AF3" s="12">
        <v>2</v>
      </c>
      <c r="AG3" s="12">
        <v>2</v>
      </c>
      <c r="AH3" s="12">
        <v>2</v>
      </c>
      <c r="AI3" s="12">
        <v>2</v>
      </c>
      <c r="AJ3" s="12">
        <v>2</v>
      </c>
      <c r="AK3" s="12">
        <v>2</v>
      </c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7"/>
    </row>
    <row r="4" spans="1:56" ht="15.75" customHeight="1" x14ac:dyDescent="0.2">
      <c r="A4" s="12"/>
      <c r="B4" s="12">
        <v>1</v>
      </c>
      <c r="C4" s="12">
        <v>1</v>
      </c>
      <c r="D4" s="12">
        <v>1</v>
      </c>
      <c r="E4" s="12">
        <v>1</v>
      </c>
      <c r="F4" s="12">
        <v>1</v>
      </c>
      <c r="G4" s="12">
        <v>1</v>
      </c>
      <c r="H4" s="12">
        <v>1</v>
      </c>
      <c r="I4" s="12">
        <v>1</v>
      </c>
      <c r="J4" s="12">
        <v>1</v>
      </c>
      <c r="K4" s="12">
        <v>1</v>
      </c>
      <c r="L4" s="12">
        <v>1</v>
      </c>
      <c r="M4" s="12">
        <v>1</v>
      </c>
      <c r="N4" s="12">
        <v>1</v>
      </c>
      <c r="O4" s="12">
        <v>1</v>
      </c>
      <c r="P4" s="12">
        <v>1</v>
      </c>
      <c r="Q4" s="12">
        <v>1</v>
      </c>
      <c r="R4" s="12">
        <v>1</v>
      </c>
      <c r="S4" s="12">
        <v>1</v>
      </c>
      <c r="T4" s="12">
        <v>1</v>
      </c>
      <c r="U4" s="12">
        <v>1</v>
      </c>
      <c r="V4" s="12">
        <v>1</v>
      </c>
      <c r="W4" s="12">
        <v>1</v>
      </c>
      <c r="X4" s="12">
        <v>1</v>
      </c>
      <c r="Y4" s="12">
        <v>1</v>
      </c>
      <c r="Z4" s="12">
        <v>1</v>
      </c>
      <c r="AA4" s="12">
        <v>1</v>
      </c>
      <c r="AB4" s="12">
        <v>1</v>
      </c>
      <c r="AC4" s="12">
        <v>1</v>
      </c>
      <c r="AD4" s="12">
        <v>1</v>
      </c>
      <c r="AE4" s="12">
        <v>1</v>
      </c>
      <c r="AF4" s="12">
        <v>1</v>
      </c>
      <c r="AG4" s="12">
        <v>1</v>
      </c>
      <c r="AH4" s="12">
        <v>1</v>
      </c>
      <c r="AI4" s="12">
        <v>1</v>
      </c>
      <c r="AJ4" s="12">
        <v>1</v>
      </c>
      <c r="AK4" s="12">
        <v>1</v>
      </c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7"/>
    </row>
    <row r="5" spans="1:56" ht="15.75" customHeight="1" x14ac:dyDescent="0.2">
      <c r="A5" s="12"/>
      <c r="B5" s="12">
        <v>2</v>
      </c>
      <c r="C5" s="12">
        <v>2</v>
      </c>
      <c r="D5" s="12">
        <v>2</v>
      </c>
      <c r="E5" s="12">
        <v>2</v>
      </c>
      <c r="F5" s="12">
        <v>2</v>
      </c>
      <c r="G5" s="12">
        <v>2</v>
      </c>
      <c r="H5" s="12">
        <v>2</v>
      </c>
      <c r="I5" s="12">
        <v>2</v>
      </c>
      <c r="J5" s="12">
        <v>2</v>
      </c>
      <c r="K5" s="12">
        <v>2</v>
      </c>
      <c r="L5" s="12">
        <v>2</v>
      </c>
      <c r="M5" s="12">
        <v>2</v>
      </c>
      <c r="N5" s="12">
        <v>2</v>
      </c>
      <c r="O5" s="12">
        <v>2</v>
      </c>
      <c r="P5" s="12">
        <v>2</v>
      </c>
      <c r="Q5" s="12">
        <v>3</v>
      </c>
      <c r="R5" s="12">
        <v>2</v>
      </c>
      <c r="S5" s="12">
        <v>3</v>
      </c>
      <c r="T5" s="12">
        <v>2</v>
      </c>
      <c r="U5" s="12">
        <v>2</v>
      </c>
      <c r="V5" s="12">
        <v>2</v>
      </c>
      <c r="W5" s="12">
        <v>2</v>
      </c>
      <c r="X5" s="12">
        <v>2</v>
      </c>
      <c r="Y5" s="12">
        <v>2</v>
      </c>
      <c r="Z5" s="12">
        <v>2</v>
      </c>
      <c r="AA5" s="12">
        <v>2</v>
      </c>
      <c r="AB5" s="12">
        <v>2</v>
      </c>
      <c r="AC5" s="12">
        <v>2</v>
      </c>
      <c r="AD5" s="12">
        <v>2</v>
      </c>
      <c r="AE5" s="12">
        <v>2</v>
      </c>
      <c r="AF5" s="12">
        <v>2</v>
      </c>
      <c r="AG5" s="12">
        <v>2</v>
      </c>
      <c r="AH5" s="12">
        <v>2</v>
      </c>
      <c r="AI5" s="12">
        <v>2</v>
      </c>
      <c r="AJ5" s="12">
        <v>2</v>
      </c>
      <c r="AK5" s="12">
        <v>2</v>
      </c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6"/>
    </row>
    <row r="6" spans="1:56" ht="15.75" customHeight="1" x14ac:dyDescent="0.2">
      <c r="A6" s="12"/>
      <c r="B6" s="12">
        <v>1</v>
      </c>
      <c r="C6" s="12">
        <v>1</v>
      </c>
      <c r="D6" s="12">
        <v>1</v>
      </c>
      <c r="E6" s="12">
        <v>1</v>
      </c>
      <c r="F6" s="12">
        <v>1</v>
      </c>
      <c r="G6" s="12">
        <v>1</v>
      </c>
      <c r="H6" s="12">
        <v>1</v>
      </c>
      <c r="I6" s="12">
        <v>1</v>
      </c>
      <c r="J6" s="12">
        <v>1</v>
      </c>
      <c r="K6" s="12">
        <v>1</v>
      </c>
      <c r="L6" s="12">
        <v>1</v>
      </c>
      <c r="M6" s="12">
        <v>1</v>
      </c>
      <c r="N6" s="12">
        <v>1</v>
      </c>
      <c r="O6" s="12">
        <v>1</v>
      </c>
      <c r="P6" s="12">
        <v>1</v>
      </c>
      <c r="Q6" s="12">
        <v>1</v>
      </c>
      <c r="R6" s="12">
        <v>1</v>
      </c>
      <c r="S6" s="12">
        <v>1</v>
      </c>
      <c r="T6" s="12">
        <v>1</v>
      </c>
      <c r="U6" s="12">
        <v>1</v>
      </c>
      <c r="V6" s="12">
        <v>1</v>
      </c>
      <c r="W6" s="12">
        <v>1</v>
      </c>
      <c r="X6" s="12">
        <v>1</v>
      </c>
      <c r="Y6" s="12">
        <v>1</v>
      </c>
      <c r="Z6" s="12">
        <v>1</v>
      </c>
      <c r="AA6" s="12">
        <v>1</v>
      </c>
      <c r="AB6" s="12">
        <v>1</v>
      </c>
      <c r="AC6" s="12">
        <v>1</v>
      </c>
      <c r="AD6" s="12">
        <v>1</v>
      </c>
      <c r="AE6" s="12">
        <v>1</v>
      </c>
      <c r="AF6" s="12">
        <v>1</v>
      </c>
      <c r="AG6" s="12">
        <v>1</v>
      </c>
      <c r="AH6" s="12">
        <v>1</v>
      </c>
      <c r="AI6" s="12">
        <v>1</v>
      </c>
      <c r="AJ6" s="12">
        <v>1</v>
      </c>
      <c r="AK6" s="12">
        <v>1</v>
      </c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7"/>
    </row>
    <row r="7" spans="1:56" ht="15.75" customHeight="1" x14ac:dyDescent="0.2">
      <c r="A7" s="12"/>
      <c r="B7" s="12">
        <v>1</v>
      </c>
      <c r="C7" s="12">
        <v>1</v>
      </c>
      <c r="D7" s="12">
        <v>1</v>
      </c>
      <c r="E7" s="12">
        <v>1</v>
      </c>
      <c r="F7" s="12">
        <v>1</v>
      </c>
      <c r="G7" s="12">
        <v>1</v>
      </c>
      <c r="H7" s="12">
        <v>1</v>
      </c>
      <c r="I7" s="12">
        <v>1</v>
      </c>
      <c r="J7" s="12">
        <v>1</v>
      </c>
      <c r="K7" s="12">
        <v>1</v>
      </c>
      <c r="L7" s="12">
        <v>1</v>
      </c>
      <c r="M7" s="12">
        <v>1</v>
      </c>
      <c r="N7" s="12">
        <v>1</v>
      </c>
      <c r="O7" s="12">
        <v>3</v>
      </c>
      <c r="P7" s="12">
        <v>3</v>
      </c>
      <c r="Q7" s="12">
        <v>3</v>
      </c>
      <c r="R7" s="12">
        <v>2</v>
      </c>
      <c r="S7" s="12">
        <v>2</v>
      </c>
      <c r="T7" s="12">
        <v>1</v>
      </c>
      <c r="U7" s="12">
        <v>1</v>
      </c>
      <c r="V7" s="12">
        <v>1</v>
      </c>
      <c r="W7" s="12">
        <v>1</v>
      </c>
      <c r="X7" s="12">
        <v>1</v>
      </c>
      <c r="Y7" s="12">
        <v>1</v>
      </c>
      <c r="Z7" s="12">
        <v>1</v>
      </c>
      <c r="AA7" s="12">
        <v>1</v>
      </c>
      <c r="AB7" s="12">
        <v>1</v>
      </c>
      <c r="AC7" s="12">
        <v>1</v>
      </c>
      <c r="AD7" s="12">
        <v>1</v>
      </c>
      <c r="AE7" s="12">
        <v>1</v>
      </c>
      <c r="AF7" s="12">
        <v>1</v>
      </c>
      <c r="AG7" s="12">
        <v>1</v>
      </c>
      <c r="AH7" s="12">
        <v>1</v>
      </c>
      <c r="AI7" s="12">
        <v>1</v>
      </c>
      <c r="AJ7" s="12">
        <v>1</v>
      </c>
      <c r="AK7" s="12">
        <v>2</v>
      </c>
    </row>
    <row r="8" spans="1:56" ht="15.75" customHeight="1" x14ac:dyDescent="0.2">
      <c r="A8" s="12"/>
      <c r="B8" s="12">
        <v>2</v>
      </c>
      <c r="C8" s="12">
        <v>2</v>
      </c>
      <c r="D8" s="12">
        <v>2</v>
      </c>
      <c r="E8" s="12">
        <v>2</v>
      </c>
      <c r="F8" s="12">
        <v>2</v>
      </c>
      <c r="G8" s="12">
        <v>2</v>
      </c>
      <c r="H8" s="12">
        <v>2</v>
      </c>
      <c r="I8" s="12">
        <v>2</v>
      </c>
      <c r="J8" s="12">
        <v>3</v>
      </c>
      <c r="K8" s="12">
        <v>2</v>
      </c>
      <c r="L8" s="12">
        <v>2</v>
      </c>
      <c r="M8" s="12">
        <v>2</v>
      </c>
      <c r="N8" s="12">
        <v>2</v>
      </c>
      <c r="O8" s="12">
        <v>2</v>
      </c>
      <c r="P8" s="12">
        <v>2</v>
      </c>
      <c r="Q8" s="12">
        <v>2</v>
      </c>
      <c r="R8" s="12">
        <v>1</v>
      </c>
      <c r="S8" s="12">
        <v>2</v>
      </c>
      <c r="T8" s="12">
        <v>2</v>
      </c>
      <c r="U8" s="12">
        <v>2</v>
      </c>
      <c r="V8" s="12">
        <v>2</v>
      </c>
      <c r="W8" s="12">
        <v>2</v>
      </c>
      <c r="X8" s="12">
        <v>2</v>
      </c>
      <c r="Y8" s="12">
        <v>2</v>
      </c>
      <c r="Z8" s="12">
        <v>1</v>
      </c>
      <c r="AA8" s="12">
        <v>2</v>
      </c>
      <c r="AB8" s="12">
        <v>2</v>
      </c>
      <c r="AC8" s="12">
        <v>2</v>
      </c>
      <c r="AD8" s="12">
        <v>1</v>
      </c>
      <c r="AE8" s="12">
        <v>1</v>
      </c>
      <c r="AF8" s="12">
        <v>2</v>
      </c>
      <c r="AG8" s="12">
        <v>2</v>
      </c>
      <c r="AH8" s="12">
        <v>2</v>
      </c>
      <c r="AI8" s="12">
        <v>2</v>
      </c>
      <c r="AJ8" s="12">
        <v>2</v>
      </c>
      <c r="AK8" s="12">
        <v>2</v>
      </c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7"/>
    </row>
    <row r="9" spans="1:56" ht="15.75" customHeight="1" x14ac:dyDescent="0.2">
      <c r="A9" s="12"/>
      <c r="B9" s="12">
        <v>5</v>
      </c>
      <c r="C9" s="12">
        <v>5</v>
      </c>
      <c r="D9" s="12">
        <v>5</v>
      </c>
      <c r="E9" s="12">
        <v>5</v>
      </c>
      <c r="F9" s="12">
        <v>5</v>
      </c>
      <c r="G9" s="12">
        <v>5</v>
      </c>
      <c r="H9" s="12">
        <v>5</v>
      </c>
      <c r="I9" s="12">
        <v>5</v>
      </c>
      <c r="J9" s="12">
        <v>5</v>
      </c>
      <c r="K9" s="12">
        <v>5</v>
      </c>
      <c r="L9" s="12">
        <v>5</v>
      </c>
      <c r="M9" s="12">
        <v>5</v>
      </c>
      <c r="N9" s="12">
        <v>5</v>
      </c>
      <c r="O9" s="12">
        <v>5</v>
      </c>
      <c r="P9" s="12">
        <v>5</v>
      </c>
      <c r="Q9" s="12">
        <v>5</v>
      </c>
      <c r="R9" s="12">
        <v>4</v>
      </c>
      <c r="S9" s="12">
        <v>5</v>
      </c>
      <c r="T9" s="12">
        <v>5</v>
      </c>
      <c r="U9" s="12">
        <v>5</v>
      </c>
      <c r="V9" s="12">
        <v>5</v>
      </c>
      <c r="W9" s="12">
        <v>5</v>
      </c>
      <c r="X9" s="12">
        <v>5</v>
      </c>
      <c r="Y9" s="12">
        <v>5</v>
      </c>
      <c r="Z9" s="12">
        <v>5</v>
      </c>
      <c r="AA9" s="12">
        <v>5</v>
      </c>
      <c r="AB9" s="12">
        <v>5</v>
      </c>
      <c r="AC9" s="12">
        <v>5</v>
      </c>
      <c r="AD9" s="12">
        <v>5</v>
      </c>
      <c r="AE9" s="12">
        <v>5</v>
      </c>
      <c r="AF9" s="12">
        <v>5</v>
      </c>
      <c r="AG9" s="12">
        <v>5</v>
      </c>
      <c r="AH9" s="12">
        <v>5</v>
      </c>
      <c r="AI9" s="12">
        <v>5</v>
      </c>
      <c r="AJ9" s="12">
        <v>5</v>
      </c>
      <c r="AK9" s="12">
        <v>5</v>
      </c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6"/>
    </row>
    <row r="10" spans="1:56" ht="15.75" customHeight="1" x14ac:dyDescent="0.2">
      <c r="A10" s="12"/>
      <c r="B10" s="12">
        <v>1</v>
      </c>
      <c r="C10" s="12">
        <v>1</v>
      </c>
      <c r="D10" s="12">
        <v>1</v>
      </c>
      <c r="E10" s="12">
        <v>1</v>
      </c>
      <c r="F10" s="12">
        <v>1</v>
      </c>
      <c r="G10" s="12">
        <v>1</v>
      </c>
      <c r="H10" s="12">
        <v>1</v>
      </c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>
        <v>1</v>
      </c>
      <c r="O10" s="12">
        <v>1</v>
      </c>
      <c r="P10" s="12">
        <v>1</v>
      </c>
      <c r="Q10" s="12">
        <v>1</v>
      </c>
      <c r="R10" s="12">
        <v>1</v>
      </c>
      <c r="S10" s="12">
        <v>1</v>
      </c>
      <c r="T10" s="12">
        <v>1</v>
      </c>
      <c r="U10" s="12">
        <v>1</v>
      </c>
      <c r="V10" s="12">
        <v>1</v>
      </c>
      <c r="W10" s="12">
        <v>1</v>
      </c>
      <c r="X10" s="12">
        <v>1</v>
      </c>
      <c r="Y10" s="12">
        <v>1</v>
      </c>
      <c r="Z10" s="12">
        <v>1</v>
      </c>
      <c r="AA10" s="12">
        <v>1</v>
      </c>
      <c r="AB10" s="12">
        <v>1</v>
      </c>
      <c r="AC10" s="12">
        <v>1</v>
      </c>
      <c r="AD10" s="12">
        <v>1</v>
      </c>
      <c r="AE10" s="12">
        <v>1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6"/>
    </row>
    <row r="11" spans="1:56" ht="15.75" customHeight="1" x14ac:dyDescent="0.2">
      <c r="A11" s="12"/>
      <c r="B11" s="12">
        <v>1</v>
      </c>
      <c r="C11" s="12">
        <v>1</v>
      </c>
      <c r="D11" s="12">
        <v>1</v>
      </c>
      <c r="E11" s="12">
        <v>1</v>
      </c>
      <c r="F11" s="12">
        <v>1</v>
      </c>
      <c r="G11" s="12">
        <v>1</v>
      </c>
      <c r="H11" s="12">
        <v>1</v>
      </c>
      <c r="I11" s="12">
        <v>1</v>
      </c>
      <c r="J11" s="12">
        <v>1</v>
      </c>
      <c r="K11" s="12">
        <v>1</v>
      </c>
      <c r="L11" s="12">
        <v>1</v>
      </c>
      <c r="M11" s="12">
        <v>1</v>
      </c>
      <c r="N11" s="12">
        <v>1</v>
      </c>
      <c r="O11" s="12">
        <v>1</v>
      </c>
      <c r="P11" s="12">
        <v>1</v>
      </c>
      <c r="Q11" s="12">
        <v>1</v>
      </c>
      <c r="R11" s="12">
        <v>1</v>
      </c>
      <c r="S11" s="12">
        <v>1</v>
      </c>
      <c r="T11" s="12">
        <v>1</v>
      </c>
      <c r="U11" s="12">
        <v>1</v>
      </c>
      <c r="V11" s="12">
        <v>1</v>
      </c>
      <c r="W11" s="12">
        <v>1</v>
      </c>
      <c r="X11" s="12">
        <v>1</v>
      </c>
      <c r="Y11" s="12">
        <v>1</v>
      </c>
      <c r="Z11" s="12">
        <v>1</v>
      </c>
      <c r="AA11" s="12">
        <v>1</v>
      </c>
      <c r="AB11" s="12">
        <v>1</v>
      </c>
      <c r="AC11" s="12">
        <v>1</v>
      </c>
      <c r="AD11" s="12">
        <v>1</v>
      </c>
      <c r="AE11" s="12">
        <v>1</v>
      </c>
      <c r="AF11" s="12">
        <v>1</v>
      </c>
      <c r="AG11" s="12">
        <v>2</v>
      </c>
      <c r="AH11" s="12">
        <v>1</v>
      </c>
      <c r="AI11" s="12">
        <v>1</v>
      </c>
      <c r="AJ11" s="12">
        <v>1</v>
      </c>
      <c r="AK11" s="12">
        <v>1</v>
      </c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6"/>
    </row>
    <row r="12" spans="1:56" ht="15.75" customHeight="1" x14ac:dyDescent="0.2">
      <c r="A12" s="12"/>
      <c r="B12" s="12">
        <v>1</v>
      </c>
      <c r="C12" s="12">
        <v>1</v>
      </c>
      <c r="D12" s="12">
        <v>1</v>
      </c>
      <c r="E12" s="12">
        <v>1</v>
      </c>
      <c r="F12" s="12">
        <v>2</v>
      </c>
      <c r="G12" s="12">
        <v>1</v>
      </c>
      <c r="H12" s="12">
        <v>1</v>
      </c>
      <c r="I12" s="12">
        <v>1</v>
      </c>
      <c r="J12" s="12">
        <v>1</v>
      </c>
      <c r="K12" s="12">
        <v>1</v>
      </c>
      <c r="L12" s="12">
        <v>1</v>
      </c>
      <c r="M12" s="12">
        <v>1</v>
      </c>
      <c r="N12" s="12">
        <v>1</v>
      </c>
      <c r="O12" s="12">
        <v>1</v>
      </c>
      <c r="P12" s="12">
        <v>1</v>
      </c>
      <c r="Q12" s="12">
        <v>1</v>
      </c>
      <c r="R12" s="12">
        <v>1</v>
      </c>
      <c r="S12" s="12">
        <v>1</v>
      </c>
      <c r="T12" s="12">
        <v>1</v>
      </c>
      <c r="U12" s="12">
        <v>1</v>
      </c>
      <c r="V12" s="12">
        <v>1</v>
      </c>
      <c r="W12" s="12">
        <v>1</v>
      </c>
      <c r="X12" s="12">
        <v>1</v>
      </c>
      <c r="Y12" s="12">
        <v>1</v>
      </c>
      <c r="Z12" s="12">
        <v>1</v>
      </c>
      <c r="AA12" s="12">
        <v>1</v>
      </c>
      <c r="AB12" s="12">
        <v>1</v>
      </c>
      <c r="AC12" s="12">
        <v>1</v>
      </c>
      <c r="AD12" s="12">
        <v>1</v>
      </c>
      <c r="AE12" s="12">
        <v>1</v>
      </c>
      <c r="AF12" s="12">
        <v>1</v>
      </c>
      <c r="AG12" s="12">
        <v>1</v>
      </c>
      <c r="AH12" s="12">
        <v>1</v>
      </c>
      <c r="AI12" s="12">
        <v>1</v>
      </c>
      <c r="AJ12" s="12">
        <v>1</v>
      </c>
      <c r="AK12" s="12">
        <v>1</v>
      </c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6"/>
    </row>
    <row r="13" spans="1:56" ht="15.75" customHeight="1" x14ac:dyDescent="0.2">
      <c r="A13" s="12"/>
      <c r="B13" s="12">
        <v>1</v>
      </c>
      <c r="C13" s="12">
        <v>1</v>
      </c>
      <c r="D13" s="12">
        <v>2</v>
      </c>
      <c r="E13" s="12">
        <v>1</v>
      </c>
      <c r="F13" s="12">
        <v>2</v>
      </c>
      <c r="G13" s="12">
        <v>1</v>
      </c>
      <c r="H13" s="12">
        <v>2</v>
      </c>
      <c r="I13" s="12">
        <v>1</v>
      </c>
      <c r="J13" s="12">
        <v>1</v>
      </c>
      <c r="K13" s="12">
        <v>2</v>
      </c>
      <c r="L13" s="12">
        <v>2</v>
      </c>
      <c r="M13" s="12">
        <v>1</v>
      </c>
      <c r="N13" s="12">
        <v>1</v>
      </c>
      <c r="O13" s="12">
        <v>1</v>
      </c>
      <c r="P13" s="12">
        <v>1</v>
      </c>
      <c r="Q13" s="12">
        <v>2</v>
      </c>
      <c r="R13" s="12">
        <v>1</v>
      </c>
      <c r="S13" s="12">
        <v>1</v>
      </c>
      <c r="T13" s="12">
        <v>1</v>
      </c>
      <c r="U13" s="12">
        <v>2</v>
      </c>
      <c r="V13" s="12">
        <v>1</v>
      </c>
      <c r="W13" s="12">
        <v>2</v>
      </c>
      <c r="X13" s="12">
        <v>1</v>
      </c>
      <c r="Y13" s="12">
        <v>1</v>
      </c>
      <c r="Z13" s="12">
        <v>1</v>
      </c>
      <c r="AA13" s="12">
        <v>1</v>
      </c>
      <c r="AB13" s="12">
        <v>2</v>
      </c>
      <c r="AC13" s="12">
        <v>1</v>
      </c>
      <c r="AD13" s="12">
        <v>2</v>
      </c>
      <c r="AE13" s="12">
        <v>1</v>
      </c>
      <c r="AF13" s="12">
        <v>2</v>
      </c>
      <c r="AG13" s="12">
        <v>1</v>
      </c>
      <c r="AH13" s="12">
        <v>1</v>
      </c>
      <c r="AI13" s="12">
        <v>1</v>
      </c>
      <c r="AJ13" s="12">
        <v>2</v>
      </c>
      <c r="AK13" s="12">
        <v>1</v>
      </c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6"/>
    </row>
    <row r="14" spans="1:56" ht="15.75" customHeight="1" x14ac:dyDescent="0.2">
      <c r="A14" s="12"/>
      <c r="B14" s="12">
        <v>1</v>
      </c>
      <c r="C14" s="12">
        <v>1</v>
      </c>
      <c r="D14" s="12">
        <v>1</v>
      </c>
      <c r="E14" s="12">
        <v>1</v>
      </c>
      <c r="F14" s="12">
        <v>1</v>
      </c>
      <c r="G14" s="12">
        <v>1</v>
      </c>
      <c r="H14" s="12">
        <v>2</v>
      </c>
      <c r="I14" s="12">
        <v>2</v>
      </c>
      <c r="J14" s="12">
        <v>2</v>
      </c>
      <c r="K14" s="12">
        <v>2</v>
      </c>
      <c r="L14" s="12">
        <v>2</v>
      </c>
      <c r="M14" s="12">
        <v>2</v>
      </c>
      <c r="N14" s="12">
        <v>2</v>
      </c>
      <c r="O14" s="12">
        <v>2</v>
      </c>
      <c r="P14" s="12">
        <v>2</v>
      </c>
      <c r="Q14" s="12">
        <v>2</v>
      </c>
      <c r="R14" s="12">
        <v>2</v>
      </c>
      <c r="S14" s="12">
        <v>2</v>
      </c>
      <c r="T14" s="12">
        <v>2</v>
      </c>
      <c r="U14" s="12">
        <v>2</v>
      </c>
      <c r="V14" s="12">
        <v>2</v>
      </c>
      <c r="W14" s="12">
        <v>2</v>
      </c>
      <c r="X14" s="12">
        <v>2</v>
      </c>
      <c r="Y14" s="12">
        <v>2</v>
      </c>
      <c r="Z14" s="12">
        <v>1</v>
      </c>
      <c r="AA14" s="12">
        <v>1</v>
      </c>
      <c r="AB14" s="12">
        <v>2</v>
      </c>
      <c r="AC14" s="12">
        <v>2</v>
      </c>
      <c r="AD14" s="12">
        <v>2</v>
      </c>
      <c r="AE14" s="12">
        <v>2</v>
      </c>
      <c r="AF14" s="12">
        <v>2</v>
      </c>
      <c r="AG14" s="12">
        <v>2</v>
      </c>
      <c r="AH14" s="12">
        <v>2</v>
      </c>
      <c r="AI14" s="12">
        <v>2</v>
      </c>
      <c r="AJ14" s="12">
        <v>2</v>
      </c>
      <c r="AK14" s="12">
        <v>2</v>
      </c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6"/>
    </row>
    <row r="15" spans="1:56" ht="15.75" customHeight="1" x14ac:dyDescent="0.2">
      <c r="A15" s="12"/>
      <c r="B15" s="12">
        <v>2</v>
      </c>
      <c r="C15" s="12">
        <v>1</v>
      </c>
      <c r="D15" s="12">
        <v>1</v>
      </c>
      <c r="E15" s="12">
        <v>2</v>
      </c>
      <c r="F15" s="12">
        <v>1</v>
      </c>
      <c r="G15" s="12">
        <v>1</v>
      </c>
      <c r="H15" s="12">
        <v>2</v>
      </c>
      <c r="I15" s="12">
        <v>1</v>
      </c>
      <c r="J15" s="12">
        <v>2</v>
      </c>
      <c r="K15" s="12">
        <v>2</v>
      </c>
      <c r="L15" s="12">
        <v>2</v>
      </c>
      <c r="M15" s="12">
        <v>2</v>
      </c>
      <c r="N15" s="12">
        <v>1</v>
      </c>
      <c r="O15" s="12">
        <v>2</v>
      </c>
      <c r="P15" s="12">
        <v>3</v>
      </c>
      <c r="Q15" s="12">
        <v>2</v>
      </c>
      <c r="R15" s="12">
        <v>1</v>
      </c>
      <c r="S15" s="12">
        <v>2</v>
      </c>
      <c r="T15" s="12">
        <v>2</v>
      </c>
      <c r="U15" s="12">
        <v>2</v>
      </c>
      <c r="V15" s="12">
        <v>3</v>
      </c>
      <c r="W15" s="12">
        <v>2</v>
      </c>
      <c r="X15" s="12">
        <v>2</v>
      </c>
      <c r="Y15" s="12">
        <v>2</v>
      </c>
      <c r="Z15" s="12">
        <v>1</v>
      </c>
      <c r="AA15" s="12">
        <v>2</v>
      </c>
      <c r="AB15" s="12">
        <v>1</v>
      </c>
      <c r="AC15" s="12">
        <v>2</v>
      </c>
      <c r="AD15" s="12">
        <v>1</v>
      </c>
      <c r="AE15" s="12">
        <v>2</v>
      </c>
      <c r="AF15" s="12">
        <v>1</v>
      </c>
      <c r="AG15" s="12">
        <v>2</v>
      </c>
      <c r="AH15" s="12">
        <v>2</v>
      </c>
      <c r="AI15" s="12">
        <v>1</v>
      </c>
      <c r="AJ15" s="12">
        <v>1</v>
      </c>
      <c r="AK15" s="12">
        <v>1</v>
      </c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6"/>
    </row>
    <row r="16" spans="1:56" ht="15.75" customHeight="1" x14ac:dyDescent="0.2">
      <c r="A16" s="12"/>
      <c r="B16" s="12">
        <v>1</v>
      </c>
      <c r="C16" s="12">
        <v>1</v>
      </c>
      <c r="D16" s="12">
        <v>1</v>
      </c>
      <c r="E16" s="12">
        <v>2</v>
      </c>
      <c r="F16" s="12">
        <v>1</v>
      </c>
      <c r="G16" s="12">
        <v>2</v>
      </c>
      <c r="H16" s="12">
        <v>1</v>
      </c>
      <c r="I16" s="12">
        <v>1</v>
      </c>
      <c r="J16" s="12">
        <v>2</v>
      </c>
      <c r="K16" s="12">
        <v>2</v>
      </c>
      <c r="L16" s="12">
        <v>2</v>
      </c>
      <c r="M16" s="12">
        <v>1</v>
      </c>
      <c r="N16" s="12">
        <v>2</v>
      </c>
      <c r="O16" s="12">
        <v>2</v>
      </c>
      <c r="P16" s="12">
        <v>1</v>
      </c>
      <c r="Q16" s="12">
        <v>2</v>
      </c>
      <c r="R16" s="12">
        <v>2</v>
      </c>
      <c r="S16" s="12">
        <v>1</v>
      </c>
      <c r="T16" s="12">
        <v>1</v>
      </c>
      <c r="U16" s="12">
        <v>1</v>
      </c>
      <c r="V16" s="12">
        <v>2</v>
      </c>
      <c r="W16" s="12">
        <v>2</v>
      </c>
      <c r="X16" s="12">
        <v>1</v>
      </c>
      <c r="Y16" s="12">
        <v>1</v>
      </c>
      <c r="Z16" s="12">
        <v>2</v>
      </c>
      <c r="AA16" s="12">
        <v>1</v>
      </c>
      <c r="AB16" s="12">
        <v>1</v>
      </c>
      <c r="AC16" s="12">
        <v>2</v>
      </c>
      <c r="AD16" s="12">
        <v>1</v>
      </c>
      <c r="AE16" s="12">
        <v>1</v>
      </c>
      <c r="AF16" s="12">
        <v>1</v>
      </c>
      <c r="AG16" s="12">
        <v>2</v>
      </c>
      <c r="AH16" s="12">
        <v>2</v>
      </c>
      <c r="AI16" s="12">
        <v>2</v>
      </c>
      <c r="AJ16" s="12">
        <v>1</v>
      </c>
      <c r="AK16" s="12">
        <v>1</v>
      </c>
    </row>
    <row r="17" spans="1:56" ht="15.75" customHeight="1" x14ac:dyDescent="0.2">
      <c r="A17" s="12"/>
      <c r="B17" s="12">
        <v>1</v>
      </c>
      <c r="C17" s="12">
        <v>1</v>
      </c>
      <c r="D17" s="12">
        <v>1</v>
      </c>
      <c r="E17" s="12">
        <v>1</v>
      </c>
      <c r="F17" s="12">
        <v>1</v>
      </c>
      <c r="G17" s="12">
        <v>1</v>
      </c>
      <c r="H17" s="12">
        <v>1</v>
      </c>
      <c r="I17" s="12">
        <v>1</v>
      </c>
      <c r="J17" s="12">
        <v>1</v>
      </c>
      <c r="K17" s="12">
        <v>1</v>
      </c>
      <c r="L17" s="12">
        <v>1</v>
      </c>
      <c r="M17" s="12">
        <v>1</v>
      </c>
      <c r="N17" s="12">
        <v>1</v>
      </c>
      <c r="O17" s="12">
        <v>1</v>
      </c>
      <c r="P17" s="12">
        <v>1</v>
      </c>
      <c r="Q17" s="12">
        <v>1</v>
      </c>
      <c r="R17" s="12">
        <v>1</v>
      </c>
      <c r="S17" s="12">
        <v>1</v>
      </c>
      <c r="T17" s="12">
        <v>1</v>
      </c>
      <c r="U17" s="12">
        <v>1</v>
      </c>
      <c r="V17" s="12">
        <v>1</v>
      </c>
      <c r="W17" s="12">
        <v>1</v>
      </c>
      <c r="X17" s="12">
        <v>1</v>
      </c>
      <c r="Y17" s="12">
        <v>1</v>
      </c>
      <c r="Z17" s="12">
        <v>1</v>
      </c>
      <c r="AA17" s="12">
        <v>1</v>
      </c>
      <c r="AB17" s="12">
        <v>1</v>
      </c>
      <c r="AC17" s="12">
        <v>1</v>
      </c>
      <c r="AD17" s="12">
        <v>1</v>
      </c>
      <c r="AE17" s="12">
        <v>1</v>
      </c>
      <c r="AF17" s="12">
        <v>1</v>
      </c>
      <c r="AG17" s="12">
        <v>1</v>
      </c>
      <c r="AH17" s="12">
        <v>1</v>
      </c>
      <c r="AI17" s="12">
        <v>1</v>
      </c>
      <c r="AJ17" s="12">
        <v>1</v>
      </c>
      <c r="AK17" s="12">
        <v>1</v>
      </c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6"/>
    </row>
    <row r="18" spans="1:56" ht="15.75" customHeight="1" x14ac:dyDescent="0.2">
      <c r="A18" s="12"/>
      <c r="B18" s="12">
        <v>2</v>
      </c>
      <c r="C18" s="12">
        <v>2</v>
      </c>
      <c r="D18" s="12">
        <v>2</v>
      </c>
      <c r="E18" s="12">
        <v>2</v>
      </c>
      <c r="F18" s="12">
        <v>2</v>
      </c>
      <c r="G18" s="12">
        <v>2</v>
      </c>
      <c r="H18" s="12">
        <v>2</v>
      </c>
      <c r="I18" s="12">
        <v>2</v>
      </c>
      <c r="J18" s="12">
        <v>2</v>
      </c>
      <c r="K18" s="12">
        <v>2</v>
      </c>
      <c r="L18" s="12">
        <v>2</v>
      </c>
      <c r="M18" s="12">
        <v>2</v>
      </c>
      <c r="N18" s="12">
        <v>2</v>
      </c>
      <c r="O18" s="12">
        <v>2</v>
      </c>
      <c r="P18" s="12">
        <v>2</v>
      </c>
      <c r="Q18" s="12">
        <v>2</v>
      </c>
      <c r="R18" s="12">
        <v>2</v>
      </c>
      <c r="S18" s="12">
        <v>2</v>
      </c>
      <c r="T18" s="12">
        <v>2</v>
      </c>
      <c r="U18" s="12">
        <v>2</v>
      </c>
      <c r="V18" s="12">
        <v>2</v>
      </c>
      <c r="W18" s="12">
        <v>2</v>
      </c>
      <c r="X18" s="12">
        <v>2</v>
      </c>
      <c r="Y18" s="12">
        <v>2</v>
      </c>
      <c r="Z18" s="12">
        <v>2</v>
      </c>
      <c r="AA18" s="12">
        <v>2</v>
      </c>
      <c r="AB18" s="12">
        <v>2</v>
      </c>
      <c r="AC18" s="12">
        <v>2</v>
      </c>
      <c r="AD18" s="12">
        <v>2</v>
      </c>
      <c r="AE18" s="12">
        <v>2</v>
      </c>
      <c r="AF18" s="12">
        <v>2</v>
      </c>
      <c r="AG18" s="12">
        <v>2</v>
      </c>
      <c r="AH18" s="12">
        <v>2</v>
      </c>
      <c r="AI18" s="12">
        <v>2</v>
      </c>
      <c r="AJ18" s="12">
        <v>2</v>
      </c>
      <c r="AK18" s="12">
        <v>2</v>
      </c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7"/>
    </row>
    <row r="19" spans="1:56" ht="15.75" customHeight="1" x14ac:dyDescent="0.2">
      <c r="A19" s="12"/>
      <c r="B19" s="12">
        <v>5</v>
      </c>
      <c r="C19" s="12">
        <v>5</v>
      </c>
      <c r="D19" s="12">
        <v>5</v>
      </c>
      <c r="E19" s="12">
        <v>5</v>
      </c>
      <c r="F19" s="12">
        <v>5</v>
      </c>
      <c r="G19" s="12">
        <v>5</v>
      </c>
      <c r="H19" s="12">
        <v>5</v>
      </c>
      <c r="I19" s="12">
        <v>5</v>
      </c>
      <c r="J19" s="12">
        <v>5</v>
      </c>
      <c r="K19" s="12">
        <v>5</v>
      </c>
      <c r="L19" s="12">
        <v>5</v>
      </c>
      <c r="M19" s="12">
        <v>5</v>
      </c>
      <c r="N19" s="12">
        <v>5</v>
      </c>
      <c r="O19" s="12">
        <v>5</v>
      </c>
      <c r="P19" s="12">
        <v>4</v>
      </c>
      <c r="Q19" s="12">
        <v>5</v>
      </c>
      <c r="R19" s="12">
        <v>4</v>
      </c>
      <c r="S19" s="12">
        <v>5</v>
      </c>
      <c r="T19" s="12">
        <v>5</v>
      </c>
      <c r="U19" s="12">
        <v>5</v>
      </c>
      <c r="V19" s="12">
        <v>5</v>
      </c>
      <c r="W19" s="12">
        <v>5</v>
      </c>
      <c r="X19" s="12">
        <v>5</v>
      </c>
      <c r="Y19" s="12">
        <v>5</v>
      </c>
      <c r="Z19" s="12">
        <v>5</v>
      </c>
      <c r="AA19" s="12">
        <v>5</v>
      </c>
      <c r="AB19" s="12">
        <v>4</v>
      </c>
      <c r="AC19" s="12">
        <v>5</v>
      </c>
      <c r="AD19" s="12">
        <v>4</v>
      </c>
      <c r="AE19" s="12">
        <v>5</v>
      </c>
      <c r="AF19" s="12">
        <v>5</v>
      </c>
      <c r="AG19" s="12">
        <v>5</v>
      </c>
      <c r="AH19" s="12">
        <v>4</v>
      </c>
      <c r="AI19" s="12">
        <v>5</v>
      </c>
      <c r="AJ19" s="12">
        <v>5</v>
      </c>
      <c r="AK19" s="12">
        <v>4</v>
      </c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6"/>
    </row>
    <row r="20" spans="1:56" ht="15.75" customHeight="1" x14ac:dyDescent="0.2">
      <c r="A20" s="12"/>
      <c r="B20" s="12">
        <v>1</v>
      </c>
      <c r="C20" s="12">
        <v>2</v>
      </c>
      <c r="D20" s="12">
        <v>2</v>
      </c>
      <c r="E20" s="12">
        <v>2</v>
      </c>
      <c r="F20" s="12">
        <v>2</v>
      </c>
      <c r="G20" s="12">
        <v>2</v>
      </c>
      <c r="H20" s="12">
        <v>2</v>
      </c>
      <c r="I20" s="12">
        <v>2</v>
      </c>
      <c r="J20" s="12">
        <v>2</v>
      </c>
      <c r="K20" s="12">
        <v>2</v>
      </c>
      <c r="L20" s="12">
        <v>1</v>
      </c>
      <c r="M20" s="12">
        <v>2</v>
      </c>
      <c r="N20" s="12">
        <v>2</v>
      </c>
      <c r="O20" s="12">
        <v>2</v>
      </c>
      <c r="P20" s="12">
        <v>2</v>
      </c>
      <c r="Q20" s="12">
        <v>2</v>
      </c>
      <c r="R20" s="12">
        <v>2</v>
      </c>
      <c r="S20" s="12">
        <v>2</v>
      </c>
      <c r="T20" s="12">
        <v>2</v>
      </c>
      <c r="U20" s="12">
        <v>2</v>
      </c>
      <c r="V20" s="12">
        <v>2</v>
      </c>
      <c r="W20" s="12">
        <v>2</v>
      </c>
      <c r="X20" s="12">
        <v>2</v>
      </c>
      <c r="Y20" s="12">
        <v>2</v>
      </c>
      <c r="Z20" s="12">
        <v>2</v>
      </c>
      <c r="AA20" s="12">
        <v>2</v>
      </c>
      <c r="AB20" s="12">
        <v>1</v>
      </c>
      <c r="AC20" s="12">
        <v>2</v>
      </c>
      <c r="AD20" s="12">
        <v>2</v>
      </c>
      <c r="AE20" s="12">
        <v>2</v>
      </c>
      <c r="AF20" s="12">
        <v>2</v>
      </c>
      <c r="AG20" s="12">
        <v>2</v>
      </c>
      <c r="AH20" s="12">
        <v>2</v>
      </c>
      <c r="AI20" s="12">
        <v>2</v>
      </c>
      <c r="AJ20" s="12">
        <v>2</v>
      </c>
      <c r="AK20" s="12">
        <v>2</v>
      </c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6"/>
    </row>
    <row r="21" spans="1:56" ht="15.75" customHeight="1" x14ac:dyDescent="0.2">
      <c r="A21" s="12"/>
      <c r="B21" s="12">
        <v>2</v>
      </c>
      <c r="C21" s="12">
        <v>2</v>
      </c>
      <c r="D21" s="12">
        <v>1</v>
      </c>
      <c r="E21" s="12">
        <v>2</v>
      </c>
      <c r="F21" s="12">
        <v>2</v>
      </c>
      <c r="G21" s="12">
        <v>2</v>
      </c>
      <c r="H21" s="12">
        <v>2</v>
      </c>
      <c r="I21" s="12">
        <v>2</v>
      </c>
      <c r="J21" s="12">
        <v>2</v>
      </c>
      <c r="K21" s="12">
        <v>2</v>
      </c>
      <c r="L21" s="12">
        <v>2</v>
      </c>
      <c r="M21" s="12">
        <v>2</v>
      </c>
      <c r="N21" s="12">
        <v>2</v>
      </c>
      <c r="O21" s="12">
        <v>2</v>
      </c>
      <c r="P21" s="12">
        <v>2</v>
      </c>
      <c r="Q21" s="12">
        <v>2</v>
      </c>
      <c r="R21" s="12">
        <v>2</v>
      </c>
      <c r="S21" s="12">
        <v>2</v>
      </c>
      <c r="T21" s="12">
        <v>2</v>
      </c>
      <c r="U21" s="12">
        <v>2</v>
      </c>
      <c r="V21" s="12">
        <v>2</v>
      </c>
      <c r="W21" s="12">
        <v>2</v>
      </c>
      <c r="X21" s="12">
        <v>2</v>
      </c>
      <c r="Y21" s="12">
        <v>2</v>
      </c>
      <c r="Z21" s="12">
        <v>2</v>
      </c>
      <c r="AA21" s="12">
        <v>2</v>
      </c>
      <c r="AB21" s="12">
        <v>2</v>
      </c>
      <c r="AC21" s="12">
        <v>2</v>
      </c>
      <c r="AD21" s="12">
        <v>2</v>
      </c>
      <c r="AE21" s="12">
        <v>2</v>
      </c>
      <c r="AF21" s="12">
        <v>1</v>
      </c>
      <c r="AG21" s="12">
        <v>2</v>
      </c>
      <c r="AH21" s="12">
        <v>2</v>
      </c>
      <c r="AI21" s="12">
        <v>2</v>
      </c>
      <c r="AJ21" s="12">
        <v>2</v>
      </c>
      <c r="AK21" s="12">
        <v>2</v>
      </c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7"/>
    </row>
    <row r="22" spans="1:56" ht="15.75" customHeight="1" x14ac:dyDescent="0.2">
      <c r="A22" s="12"/>
      <c r="B22" s="12">
        <v>1</v>
      </c>
      <c r="C22" s="12">
        <v>1</v>
      </c>
      <c r="D22" s="12">
        <v>1</v>
      </c>
      <c r="E22" s="12">
        <v>1</v>
      </c>
      <c r="F22" s="12">
        <v>1</v>
      </c>
      <c r="G22" s="12">
        <v>1</v>
      </c>
      <c r="H22" s="12">
        <v>1</v>
      </c>
      <c r="I22" s="12">
        <v>1</v>
      </c>
      <c r="J22" s="12">
        <v>1</v>
      </c>
      <c r="K22" s="12">
        <v>1</v>
      </c>
      <c r="L22" s="12">
        <v>1</v>
      </c>
      <c r="M22" s="12">
        <v>1</v>
      </c>
      <c r="N22" s="12">
        <v>1</v>
      </c>
      <c r="O22" s="12">
        <v>1</v>
      </c>
      <c r="P22" s="12">
        <v>1</v>
      </c>
      <c r="Q22" s="12">
        <v>1</v>
      </c>
      <c r="R22" s="12">
        <v>1</v>
      </c>
      <c r="S22" s="12">
        <v>1</v>
      </c>
      <c r="T22" s="12">
        <v>1</v>
      </c>
      <c r="U22" s="12">
        <v>1</v>
      </c>
      <c r="V22" s="12">
        <v>1</v>
      </c>
      <c r="W22" s="12">
        <v>1</v>
      </c>
      <c r="X22" s="12">
        <v>1</v>
      </c>
      <c r="Y22" s="12">
        <v>1</v>
      </c>
      <c r="Z22" s="12">
        <v>1</v>
      </c>
      <c r="AA22" s="12">
        <v>1</v>
      </c>
      <c r="AB22" s="12">
        <v>1</v>
      </c>
      <c r="AC22" s="12">
        <v>1</v>
      </c>
      <c r="AD22" s="12">
        <v>1</v>
      </c>
      <c r="AE22" s="12">
        <v>1</v>
      </c>
      <c r="AF22" s="12">
        <v>1</v>
      </c>
      <c r="AG22" s="12">
        <v>1</v>
      </c>
      <c r="AH22" s="12">
        <v>1</v>
      </c>
      <c r="AI22" s="12">
        <v>1</v>
      </c>
      <c r="AJ22" s="12">
        <v>1</v>
      </c>
      <c r="AK22" s="12">
        <v>1</v>
      </c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6"/>
    </row>
    <row r="23" spans="1:56" ht="15.75" customHeight="1" x14ac:dyDescent="0.2">
      <c r="A23" s="12"/>
      <c r="B23" s="12">
        <v>1</v>
      </c>
      <c r="C23" s="12">
        <v>1</v>
      </c>
      <c r="D23" s="12">
        <v>1</v>
      </c>
      <c r="E23" s="12">
        <v>1</v>
      </c>
      <c r="F23" s="12">
        <v>1</v>
      </c>
      <c r="G23" s="12">
        <v>1</v>
      </c>
      <c r="H23" s="12">
        <v>1</v>
      </c>
      <c r="I23" s="12">
        <v>1</v>
      </c>
      <c r="J23" s="12">
        <v>1</v>
      </c>
      <c r="K23" s="12">
        <v>1</v>
      </c>
      <c r="L23" s="12">
        <v>1</v>
      </c>
      <c r="M23" s="12">
        <v>1</v>
      </c>
      <c r="N23" s="12">
        <v>1</v>
      </c>
      <c r="O23" s="12">
        <v>1</v>
      </c>
      <c r="P23" s="12">
        <v>1</v>
      </c>
      <c r="Q23" s="12">
        <v>1</v>
      </c>
      <c r="R23" s="12">
        <v>1</v>
      </c>
      <c r="S23" s="12">
        <v>1</v>
      </c>
      <c r="T23" s="12">
        <v>1</v>
      </c>
      <c r="U23" s="12">
        <v>1</v>
      </c>
      <c r="V23" s="12">
        <v>1</v>
      </c>
      <c r="W23" s="12">
        <v>1</v>
      </c>
      <c r="X23" s="12">
        <v>1</v>
      </c>
      <c r="Y23" s="12">
        <v>1</v>
      </c>
      <c r="Z23" s="12">
        <v>1</v>
      </c>
      <c r="AA23" s="12">
        <v>1</v>
      </c>
      <c r="AB23" s="12">
        <v>1</v>
      </c>
      <c r="AC23" s="12">
        <v>1</v>
      </c>
      <c r="AD23" s="12">
        <v>1</v>
      </c>
      <c r="AE23" s="12">
        <v>1</v>
      </c>
      <c r="AF23" s="12">
        <v>1</v>
      </c>
      <c r="AG23" s="12">
        <v>1</v>
      </c>
      <c r="AH23" s="12">
        <v>1</v>
      </c>
      <c r="AI23" s="12">
        <v>1</v>
      </c>
      <c r="AJ23" s="12">
        <v>1</v>
      </c>
      <c r="AK23" s="12">
        <v>1</v>
      </c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6"/>
    </row>
    <row r="24" spans="1:56" ht="15.75" customHeight="1" x14ac:dyDescent="0.2">
      <c r="A24" s="12"/>
      <c r="B24" s="12">
        <v>3</v>
      </c>
      <c r="C24" s="12">
        <v>3</v>
      </c>
      <c r="D24" s="12">
        <v>3</v>
      </c>
      <c r="E24" s="12">
        <v>3</v>
      </c>
      <c r="F24" s="12">
        <v>3</v>
      </c>
      <c r="G24" s="12">
        <v>3</v>
      </c>
      <c r="H24" s="12">
        <v>2</v>
      </c>
      <c r="I24" s="12">
        <v>3</v>
      </c>
      <c r="J24" s="12">
        <v>3</v>
      </c>
      <c r="K24" s="12">
        <v>3</v>
      </c>
      <c r="L24" s="12">
        <v>3</v>
      </c>
      <c r="M24" s="12">
        <v>3</v>
      </c>
      <c r="N24" s="12">
        <v>3</v>
      </c>
      <c r="O24" s="12">
        <v>2</v>
      </c>
      <c r="P24" s="12">
        <v>3</v>
      </c>
      <c r="Q24" s="12">
        <v>3</v>
      </c>
      <c r="R24" s="12">
        <v>3</v>
      </c>
      <c r="S24" s="12">
        <v>3</v>
      </c>
      <c r="T24" s="12">
        <v>3</v>
      </c>
      <c r="U24" s="12">
        <v>3</v>
      </c>
      <c r="V24" s="12">
        <v>3</v>
      </c>
      <c r="W24" s="12">
        <v>3</v>
      </c>
      <c r="X24" s="12">
        <v>3</v>
      </c>
      <c r="Y24" s="12">
        <v>3</v>
      </c>
      <c r="Z24" s="12">
        <v>2</v>
      </c>
      <c r="AA24" s="12">
        <v>3</v>
      </c>
      <c r="AB24" s="12">
        <v>3</v>
      </c>
      <c r="AC24" s="12">
        <v>3</v>
      </c>
      <c r="AD24" s="12">
        <v>3</v>
      </c>
      <c r="AE24" s="12">
        <v>3</v>
      </c>
      <c r="AF24" s="12">
        <v>3</v>
      </c>
      <c r="AG24" s="12">
        <v>3</v>
      </c>
      <c r="AH24" s="12">
        <v>3</v>
      </c>
      <c r="AI24" s="12">
        <v>3</v>
      </c>
      <c r="AJ24" s="12">
        <v>3</v>
      </c>
      <c r="AK24" s="12">
        <v>3</v>
      </c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7"/>
    </row>
    <row r="25" spans="1:56" x14ac:dyDescent="0.2">
      <c r="A25" s="12"/>
      <c r="B25" s="12">
        <v>2</v>
      </c>
      <c r="C25" s="12">
        <v>2</v>
      </c>
      <c r="D25" s="12">
        <v>2</v>
      </c>
      <c r="E25" s="12">
        <v>2</v>
      </c>
      <c r="F25" s="12">
        <v>1</v>
      </c>
      <c r="G25" s="12">
        <v>2</v>
      </c>
      <c r="H25" s="12">
        <v>2</v>
      </c>
      <c r="I25" s="12">
        <v>2</v>
      </c>
      <c r="J25" s="12">
        <v>2</v>
      </c>
      <c r="K25" s="12">
        <v>1</v>
      </c>
      <c r="L25" s="12">
        <v>2</v>
      </c>
      <c r="M25" s="12">
        <v>2</v>
      </c>
      <c r="N25" s="12">
        <v>2</v>
      </c>
      <c r="O25" s="12">
        <v>1</v>
      </c>
      <c r="P25" s="12">
        <v>2</v>
      </c>
      <c r="Q25" s="12">
        <v>2</v>
      </c>
      <c r="R25" s="12">
        <v>1</v>
      </c>
      <c r="S25" s="12">
        <v>2</v>
      </c>
      <c r="T25" s="12">
        <v>1</v>
      </c>
      <c r="U25" s="12">
        <v>2</v>
      </c>
      <c r="V25" s="12">
        <v>2</v>
      </c>
      <c r="W25" s="12">
        <v>2</v>
      </c>
      <c r="X25" s="12">
        <v>2</v>
      </c>
      <c r="Y25" s="12">
        <v>2</v>
      </c>
      <c r="Z25" s="12">
        <v>1</v>
      </c>
      <c r="AA25" s="12">
        <v>1</v>
      </c>
      <c r="AB25" s="12">
        <v>2</v>
      </c>
      <c r="AC25" s="12">
        <v>2</v>
      </c>
      <c r="AD25" s="12">
        <v>1</v>
      </c>
      <c r="AE25" s="12">
        <v>2</v>
      </c>
      <c r="AF25" s="12">
        <v>2</v>
      </c>
      <c r="AG25" s="12">
        <v>2</v>
      </c>
      <c r="AH25" s="12">
        <v>2</v>
      </c>
      <c r="AI25" s="12">
        <v>2</v>
      </c>
      <c r="AJ25" s="12">
        <v>2</v>
      </c>
      <c r="AK25" s="12">
        <v>2</v>
      </c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7"/>
    </row>
    <row r="26" spans="1:56" x14ac:dyDescent="0.2">
      <c r="A26" s="12"/>
      <c r="B26" s="12">
        <v>2</v>
      </c>
      <c r="C26" s="12">
        <v>2</v>
      </c>
      <c r="D26" s="12">
        <v>2</v>
      </c>
      <c r="E26" s="12">
        <v>2</v>
      </c>
      <c r="F26" s="12">
        <v>3</v>
      </c>
      <c r="G26" s="12">
        <v>2</v>
      </c>
      <c r="H26" s="12">
        <v>2</v>
      </c>
      <c r="I26" s="12">
        <v>2</v>
      </c>
      <c r="J26" s="12">
        <v>2</v>
      </c>
      <c r="K26" s="12">
        <v>2</v>
      </c>
      <c r="L26" s="12">
        <v>2</v>
      </c>
      <c r="M26" s="12">
        <v>3</v>
      </c>
      <c r="N26" s="12">
        <v>3</v>
      </c>
      <c r="O26" s="12">
        <v>3</v>
      </c>
      <c r="P26" s="12">
        <v>2</v>
      </c>
      <c r="Q26" s="12">
        <v>3</v>
      </c>
      <c r="R26" s="12">
        <v>2</v>
      </c>
      <c r="S26" s="12">
        <v>3</v>
      </c>
      <c r="T26" s="12">
        <v>2</v>
      </c>
      <c r="U26" s="12">
        <v>2</v>
      </c>
      <c r="V26" s="12">
        <v>3</v>
      </c>
      <c r="W26" s="12">
        <v>2</v>
      </c>
      <c r="X26" s="12">
        <v>3</v>
      </c>
      <c r="Y26" s="12">
        <v>2</v>
      </c>
      <c r="Z26" s="12">
        <v>2</v>
      </c>
      <c r="AA26" s="12">
        <v>3</v>
      </c>
      <c r="AB26" s="12">
        <v>3</v>
      </c>
      <c r="AC26" s="12">
        <v>2</v>
      </c>
      <c r="AD26" s="12">
        <v>3</v>
      </c>
      <c r="AE26" s="12">
        <v>2</v>
      </c>
      <c r="AF26" s="12">
        <v>2</v>
      </c>
      <c r="AG26" s="12">
        <v>2</v>
      </c>
      <c r="AH26" s="12">
        <v>2</v>
      </c>
      <c r="AI26" s="12">
        <v>2</v>
      </c>
      <c r="AJ26" s="12">
        <v>2</v>
      </c>
      <c r="AK26" s="12">
        <v>2</v>
      </c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7"/>
    </row>
    <row r="27" spans="1:56" x14ac:dyDescent="0.2">
      <c r="A27" s="12"/>
      <c r="B27" s="12">
        <v>2</v>
      </c>
      <c r="C27" s="12">
        <v>2</v>
      </c>
      <c r="D27" s="12">
        <v>2</v>
      </c>
      <c r="E27" s="12">
        <v>2</v>
      </c>
      <c r="F27" s="12">
        <v>2</v>
      </c>
      <c r="G27" s="12">
        <v>2</v>
      </c>
      <c r="H27" s="12">
        <v>2</v>
      </c>
      <c r="I27" s="12">
        <v>2</v>
      </c>
      <c r="J27" s="12">
        <v>2</v>
      </c>
      <c r="K27" s="12">
        <v>2</v>
      </c>
      <c r="L27" s="12">
        <v>2</v>
      </c>
      <c r="M27" s="12">
        <v>2</v>
      </c>
      <c r="N27" s="12">
        <v>2</v>
      </c>
      <c r="O27" s="12">
        <v>2</v>
      </c>
      <c r="P27" s="12">
        <v>2</v>
      </c>
      <c r="Q27" s="12">
        <v>2</v>
      </c>
      <c r="R27" s="12">
        <v>2</v>
      </c>
      <c r="S27" s="12">
        <v>2</v>
      </c>
      <c r="T27" s="12">
        <v>2</v>
      </c>
      <c r="U27" s="12">
        <v>2</v>
      </c>
      <c r="V27" s="12">
        <v>2</v>
      </c>
      <c r="W27" s="12">
        <v>2</v>
      </c>
      <c r="X27" s="12">
        <v>2</v>
      </c>
      <c r="Y27" s="12">
        <v>2</v>
      </c>
      <c r="Z27" s="12">
        <v>2</v>
      </c>
      <c r="AA27" s="12">
        <v>2</v>
      </c>
      <c r="AB27" s="12">
        <v>2</v>
      </c>
      <c r="AC27" s="12">
        <v>2</v>
      </c>
      <c r="AD27" s="12">
        <v>2</v>
      </c>
      <c r="AE27" s="12">
        <v>2</v>
      </c>
      <c r="AF27" s="12">
        <v>2</v>
      </c>
      <c r="AG27" s="12">
        <v>2</v>
      </c>
      <c r="AH27" s="12">
        <v>2</v>
      </c>
      <c r="AI27" s="12">
        <v>2</v>
      </c>
      <c r="AJ27" s="12">
        <v>2</v>
      </c>
      <c r="AK27" s="12">
        <v>2</v>
      </c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7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D189"/>
  <sheetViews>
    <sheetView zoomScale="115" zoomScaleNormal="115" workbookViewId="0">
      <pane xSplit="1" ySplit="3" topLeftCell="B172" activePane="bottomRight" state="frozen"/>
      <selection pane="topRight" activeCell="B1" sqref="B1"/>
      <selection pane="bottomLeft" activeCell="A4" sqref="A4"/>
      <selection pane="bottomRight" activeCell="C185" sqref="C185:C189"/>
    </sheetView>
  </sheetViews>
  <sheetFormatPr defaultRowHeight="12.75" x14ac:dyDescent="0.2"/>
  <cols>
    <col min="2" max="2" width="126.42578125" customWidth="1"/>
    <col min="3" max="4" width="9.42578125" customWidth="1"/>
    <col min="5" max="5" width="10.7109375" customWidth="1"/>
  </cols>
  <sheetData>
    <row r="3" spans="2:30" x14ac:dyDescent="0.2">
      <c r="B3" s="24" t="s">
        <v>66</v>
      </c>
      <c r="C3" s="24"/>
      <c r="D3" s="24"/>
      <c r="E3" s="24"/>
    </row>
    <row r="4" spans="2:30" x14ac:dyDescent="0.2">
      <c r="B4" s="24" t="s">
        <v>167</v>
      </c>
      <c r="C4" s="24"/>
      <c r="D4" s="24"/>
      <c r="E4" s="24"/>
    </row>
    <row r="5" spans="2:30" x14ac:dyDescent="0.2">
      <c r="B5" t="s">
        <v>15</v>
      </c>
      <c r="C5" s="25">
        <f>E5/25</f>
        <v>0.52</v>
      </c>
      <c r="D5">
        <f>SUM(E5:E9)</f>
        <v>25</v>
      </c>
      <c r="E5">
        <f>COUNTIF(F$5:AD$5,"1")</f>
        <v>13</v>
      </c>
      <c r="F5">
        <v>2</v>
      </c>
      <c r="G5">
        <v>1</v>
      </c>
      <c r="H5">
        <v>2</v>
      </c>
      <c r="I5">
        <v>1</v>
      </c>
      <c r="J5">
        <v>1</v>
      </c>
      <c r="K5">
        <v>2</v>
      </c>
      <c r="L5">
        <v>5</v>
      </c>
      <c r="M5">
        <v>1</v>
      </c>
      <c r="N5">
        <v>1</v>
      </c>
      <c r="O5">
        <v>1</v>
      </c>
      <c r="P5">
        <v>1</v>
      </c>
      <c r="Q5">
        <v>1</v>
      </c>
      <c r="R5">
        <v>2</v>
      </c>
      <c r="S5">
        <v>1</v>
      </c>
      <c r="T5">
        <v>1</v>
      </c>
      <c r="U5">
        <v>2</v>
      </c>
      <c r="V5">
        <v>5</v>
      </c>
      <c r="W5">
        <v>1</v>
      </c>
      <c r="X5">
        <v>2</v>
      </c>
      <c r="Y5">
        <v>1</v>
      </c>
      <c r="Z5">
        <v>1</v>
      </c>
      <c r="AA5">
        <v>3</v>
      </c>
      <c r="AB5">
        <v>2</v>
      </c>
      <c r="AC5">
        <v>2</v>
      </c>
      <c r="AD5">
        <v>2</v>
      </c>
    </row>
    <row r="6" spans="2:30" x14ac:dyDescent="0.2">
      <c r="C6" s="25">
        <f t="shared" ref="C6:C69" si="0">E6/25</f>
        <v>0.36</v>
      </c>
      <c r="E6">
        <f>COUNTIF(F$5:AD$5,"2")</f>
        <v>9</v>
      </c>
    </row>
    <row r="7" spans="2:30" x14ac:dyDescent="0.2">
      <c r="C7" s="25">
        <f t="shared" si="0"/>
        <v>0.04</v>
      </c>
      <c r="E7">
        <f>COUNTIF(F$5:AD$5,"3")</f>
        <v>1</v>
      </c>
    </row>
    <row r="8" spans="2:30" x14ac:dyDescent="0.2">
      <c r="C8" s="25">
        <f t="shared" si="0"/>
        <v>0</v>
      </c>
      <c r="E8">
        <f>COUNTIF(F$5:AD$5,"4")</f>
        <v>0</v>
      </c>
    </row>
    <row r="9" spans="2:30" x14ac:dyDescent="0.2">
      <c r="C9" s="25">
        <f t="shared" si="0"/>
        <v>0.08</v>
      </c>
      <c r="E9">
        <f>COUNTIF(F$5:AD$5,"5")</f>
        <v>2</v>
      </c>
    </row>
    <row r="10" spans="2:30" x14ac:dyDescent="0.2">
      <c r="B10" s="9" t="s">
        <v>5</v>
      </c>
      <c r="C10" s="25">
        <f t="shared" si="0"/>
        <v>0.52</v>
      </c>
      <c r="D10">
        <f>SUM(E10:E14)</f>
        <v>25</v>
      </c>
      <c r="E10">
        <f>COUNTIF(F$10:AD$10,"1")</f>
        <v>13</v>
      </c>
      <c r="F10">
        <v>2</v>
      </c>
      <c r="G10">
        <v>1</v>
      </c>
      <c r="H10">
        <v>2</v>
      </c>
      <c r="I10">
        <v>1</v>
      </c>
      <c r="J10">
        <v>1</v>
      </c>
      <c r="K10">
        <v>2</v>
      </c>
      <c r="L10">
        <v>5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2</v>
      </c>
      <c r="V10">
        <v>5</v>
      </c>
      <c r="W10">
        <v>2</v>
      </c>
      <c r="X10">
        <v>2</v>
      </c>
      <c r="Y10">
        <v>1</v>
      </c>
      <c r="Z10">
        <v>1</v>
      </c>
      <c r="AA10">
        <v>3</v>
      </c>
      <c r="AB10">
        <v>2</v>
      </c>
      <c r="AC10">
        <v>2</v>
      </c>
      <c r="AD10">
        <v>2</v>
      </c>
    </row>
    <row r="11" spans="2:30" x14ac:dyDescent="0.2">
      <c r="B11" s="9"/>
      <c r="C11" s="25">
        <f t="shared" si="0"/>
        <v>0.36</v>
      </c>
      <c r="D11" s="9"/>
      <c r="E11">
        <f>COUNTIF(F$10:AD$10,"2")</f>
        <v>9</v>
      </c>
    </row>
    <row r="12" spans="2:30" x14ac:dyDescent="0.2">
      <c r="B12" s="9"/>
      <c r="C12" s="25">
        <f t="shared" si="0"/>
        <v>0.04</v>
      </c>
      <c r="D12" s="9"/>
      <c r="E12">
        <f>COUNTIF(F$10:AD$10,"3")</f>
        <v>1</v>
      </c>
    </row>
    <row r="13" spans="2:30" x14ac:dyDescent="0.2">
      <c r="B13" s="9"/>
      <c r="C13" s="25">
        <f t="shared" si="0"/>
        <v>0</v>
      </c>
      <c r="D13" s="9"/>
      <c r="E13">
        <f>COUNTIF(F$10:AD$10,"4")</f>
        <v>0</v>
      </c>
    </row>
    <row r="14" spans="2:30" x14ac:dyDescent="0.2">
      <c r="B14" s="9"/>
      <c r="C14" s="25">
        <f t="shared" si="0"/>
        <v>0.08</v>
      </c>
      <c r="D14" s="9"/>
      <c r="E14">
        <f>COUNTIF(F$10:AD$10,"5")</f>
        <v>2</v>
      </c>
    </row>
    <row r="15" spans="2:30" x14ac:dyDescent="0.2">
      <c r="B15" t="s">
        <v>6</v>
      </c>
      <c r="C15" s="25">
        <f t="shared" si="0"/>
        <v>0.56000000000000005</v>
      </c>
      <c r="D15">
        <f>SUM(E15:E19)</f>
        <v>25</v>
      </c>
      <c r="E15">
        <f>COUNTIF(F$15:AD$15,"1")</f>
        <v>14</v>
      </c>
      <c r="F15">
        <v>1</v>
      </c>
      <c r="G15">
        <v>1</v>
      </c>
      <c r="H15">
        <v>2</v>
      </c>
      <c r="I15">
        <v>1</v>
      </c>
      <c r="J15">
        <v>1</v>
      </c>
      <c r="K15">
        <v>2</v>
      </c>
      <c r="L15">
        <v>5</v>
      </c>
      <c r="M15">
        <v>1</v>
      </c>
      <c r="N15">
        <v>1</v>
      </c>
      <c r="O15">
        <v>1</v>
      </c>
      <c r="P15">
        <v>2</v>
      </c>
      <c r="Q15">
        <v>1</v>
      </c>
      <c r="R15">
        <v>1</v>
      </c>
      <c r="S15">
        <v>1</v>
      </c>
      <c r="T15">
        <v>1</v>
      </c>
      <c r="U15">
        <v>2</v>
      </c>
      <c r="V15">
        <v>5</v>
      </c>
      <c r="W15">
        <v>2</v>
      </c>
      <c r="X15">
        <v>1</v>
      </c>
      <c r="Y15">
        <v>1</v>
      </c>
      <c r="Z15">
        <v>1</v>
      </c>
      <c r="AA15">
        <v>3</v>
      </c>
      <c r="AB15">
        <v>2</v>
      </c>
      <c r="AC15">
        <v>2</v>
      </c>
      <c r="AD15">
        <v>2</v>
      </c>
    </row>
    <row r="16" spans="2:30" x14ac:dyDescent="0.2">
      <c r="C16" s="25">
        <f t="shared" si="0"/>
        <v>0.32</v>
      </c>
      <c r="E16">
        <f>COUNTIF(F$15:AD$15,"2")</f>
        <v>8</v>
      </c>
    </row>
    <row r="17" spans="2:30" x14ac:dyDescent="0.2">
      <c r="C17" s="25">
        <f t="shared" si="0"/>
        <v>0.04</v>
      </c>
      <c r="E17">
        <f>COUNTIF(F$15:AD$15,"3")</f>
        <v>1</v>
      </c>
    </row>
    <row r="18" spans="2:30" x14ac:dyDescent="0.2">
      <c r="C18" s="25">
        <f t="shared" si="0"/>
        <v>0</v>
      </c>
      <c r="E18">
        <f>COUNTIF(F$15:AD$15,"4")</f>
        <v>0</v>
      </c>
    </row>
    <row r="19" spans="2:30" x14ac:dyDescent="0.2">
      <c r="C19" s="25">
        <f t="shared" si="0"/>
        <v>0.08</v>
      </c>
      <c r="E19">
        <f>COUNTIF(F$15:AD$15,"5")</f>
        <v>2</v>
      </c>
    </row>
    <row r="20" spans="2:30" x14ac:dyDescent="0.2">
      <c r="B20" t="s">
        <v>7</v>
      </c>
      <c r="C20" s="25">
        <f t="shared" si="0"/>
        <v>0.44</v>
      </c>
      <c r="D20">
        <f>SUM(E20:E24)</f>
        <v>25</v>
      </c>
      <c r="E20">
        <f>COUNTIF(F$20:AD$20,"1")</f>
        <v>11</v>
      </c>
      <c r="F20">
        <v>2</v>
      </c>
      <c r="G20">
        <v>1</v>
      </c>
      <c r="H20">
        <v>2</v>
      </c>
      <c r="I20">
        <v>1</v>
      </c>
      <c r="J20">
        <v>1</v>
      </c>
      <c r="K20">
        <v>2</v>
      </c>
      <c r="L20">
        <v>5</v>
      </c>
      <c r="M20">
        <v>1</v>
      </c>
      <c r="N20">
        <v>1</v>
      </c>
      <c r="O20">
        <v>1</v>
      </c>
      <c r="P20">
        <v>1</v>
      </c>
      <c r="Q20">
        <v>1</v>
      </c>
      <c r="R20">
        <v>2</v>
      </c>
      <c r="S20">
        <v>2</v>
      </c>
      <c r="T20">
        <v>1</v>
      </c>
      <c r="U20">
        <v>2</v>
      </c>
      <c r="V20">
        <v>5</v>
      </c>
      <c r="W20">
        <v>2</v>
      </c>
      <c r="X20">
        <v>2</v>
      </c>
      <c r="Y20">
        <v>1</v>
      </c>
      <c r="Z20">
        <v>1</v>
      </c>
      <c r="AA20">
        <v>3</v>
      </c>
      <c r="AB20">
        <v>2</v>
      </c>
      <c r="AC20">
        <v>2</v>
      </c>
      <c r="AD20">
        <v>2</v>
      </c>
    </row>
    <row r="21" spans="2:30" x14ac:dyDescent="0.2">
      <c r="C21" s="25">
        <f t="shared" si="0"/>
        <v>0.44</v>
      </c>
      <c r="E21">
        <f>COUNTIF(F$20:AD$20,"2")</f>
        <v>11</v>
      </c>
    </row>
    <row r="22" spans="2:30" x14ac:dyDescent="0.2">
      <c r="C22" s="25">
        <f t="shared" si="0"/>
        <v>0.04</v>
      </c>
      <c r="E22">
        <f>COUNTIF(F$20:AD$20,"3")</f>
        <v>1</v>
      </c>
    </row>
    <row r="23" spans="2:30" x14ac:dyDescent="0.2">
      <c r="C23" s="25">
        <f t="shared" si="0"/>
        <v>0</v>
      </c>
      <c r="E23">
        <f>COUNTIF(F$20:AD$20,"4")</f>
        <v>0</v>
      </c>
    </row>
    <row r="24" spans="2:30" x14ac:dyDescent="0.2">
      <c r="C24" s="25">
        <f t="shared" si="0"/>
        <v>0.08</v>
      </c>
      <c r="E24">
        <f>COUNTIF(F$20:AD$20,"5")</f>
        <v>2</v>
      </c>
    </row>
    <row r="25" spans="2:30" x14ac:dyDescent="0.2">
      <c r="B25" t="s">
        <v>8</v>
      </c>
      <c r="C25" s="25">
        <f t="shared" si="0"/>
        <v>0.48</v>
      </c>
      <c r="D25">
        <f>SUM(E25:E29)</f>
        <v>25</v>
      </c>
      <c r="E25">
        <f>COUNTIF(F$25:AD$25,"1")</f>
        <v>12</v>
      </c>
      <c r="F25">
        <v>2</v>
      </c>
      <c r="G25">
        <v>1</v>
      </c>
      <c r="H25">
        <v>2</v>
      </c>
      <c r="I25">
        <v>1</v>
      </c>
      <c r="J25">
        <v>1</v>
      </c>
      <c r="K25">
        <v>2</v>
      </c>
      <c r="L25">
        <v>5</v>
      </c>
      <c r="M25">
        <v>1</v>
      </c>
      <c r="N25">
        <v>1</v>
      </c>
      <c r="O25">
        <v>2</v>
      </c>
      <c r="P25">
        <v>2</v>
      </c>
      <c r="Q25">
        <v>1</v>
      </c>
      <c r="R25">
        <v>1</v>
      </c>
      <c r="S25">
        <v>1</v>
      </c>
      <c r="T25">
        <v>1</v>
      </c>
      <c r="U25">
        <v>2</v>
      </c>
      <c r="V25">
        <v>5</v>
      </c>
      <c r="W25">
        <v>2</v>
      </c>
      <c r="X25">
        <v>2</v>
      </c>
      <c r="Y25">
        <v>1</v>
      </c>
      <c r="Z25">
        <v>1</v>
      </c>
      <c r="AA25">
        <v>3</v>
      </c>
      <c r="AB25">
        <v>1</v>
      </c>
      <c r="AC25">
        <v>3</v>
      </c>
      <c r="AD25">
        <v>2</v>
      </c>
    </row>
    <row r="26" spans="2:30" x14ac:dyDescent="0.2">
      <c r="C26" s="25">
        <f t="shared" si="0"/>
        <v>0.36</v>
      </c>
      <c r="E26">
        <f>COUNTIF(F$25:AD$25,"2")</f>
        <v>9</v>
      </c>
    </row>
    <row r="27" spans="2:30" x14ac:dyDescent="0.2">
      <c r="C27" s="25">
        <f t="shared" si="0"/>
        <v>0.08</v>
      </c>
      <c r="E27">
        <f>COUNTIF(F$25:AD$25,"3")</f>
        <v>2</v>
      </c>
    </row>
    <row r="28" spans="2:30" x14ac:dyDescent="0.2">
      <c r="C28" s="25">
        <f t="shared" si="0"/>
        <v>0</v>
      </c>
      <c r="E28">
        <f>COUNTIF(F$25:AD$25,"4")</f>
        <v>0</v>
      </c>
    </row>
    <row r="29" spans="2:30" x14ac:dyDescent="0.2">
      <c r="C29" s="25">
        <f t="shared" si="0"/>
        <v>0.08</v>
      </c>
      <c r="E29">
        <f>COUNTIF(F$25:AD$25,"5")</f>
        <v>2</v>
      </c>
    </row>
    <row r="30" spans="2:30" x14ac:dyDescent="0.2">
      <c r="B30" s="24" t="s">
        <v>168</v>
      </c>
      <c r="C30" s="25">
        <f t="shared" si="0"/>
        <v>0</v>
      </c>
      <c r="D30" s="24"/>
    </row>
    <row r="31" spans="2:30" x14ac:dyDescent="0.2">
      <c r="B31" s="9" t="s">
        <v>9</v>
      </c>
      <c r="C31" s="25">
        <f t="shared" si="0"/>
        <v>0.52</v>
      </c>
      <c r="D31">
        <f>SUM(E31:E35)</f>
        <v>25</v>
      </c>
      <c r="E31">
        <f>COUNTIF(F$31:AD$31,"1")</f>
        <v>13</v>
      </c>
      <c r="F31">
        <v>1</v>
      </c>
      <c r="G31">
        <v>1</v>
      </c>
      <c r="H31">
        <v>2</v>
      </c>
      <c r="I31">
        <v>1</v>
      </c>
      <c r="J31">
        <v>1</v>
      </c>
      <c r="K31">
        <v>2</v>
      </c>
      <c r="L31">
        <v>5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2</v>
      </c>
      <c r="T31">
        <v>1</v>
      </c>
      <c r="U31">
        <v>2</v>
      </c>
      <c r="V31">
        <v>5</v>
      </c>
      <c r="W31">
        <v>2</v>
      </c>
      <c r="X31">
        <v>2</v>
      </c>
      <c r="Y31">
        <v>1</v>
      </c>
      <c r="Z31">
        <v>1</v>
      </c>
      <c r="AA31">
        <v>3</v>
      </c>
      <c r="AB31">
        <v>2</v>
      </c>
      <c r="AC31">
        <v>2</v>
      </c>
      <c r="AD31">
        <v>2</v>
      </c>
    </row>
    <row r="32" spans="2:30" x14ac:dyDescent="0.2">
      <c r="B32" s="9"/>
      <c r="C32" s="25">
        <f t="shared" si="0"/>
        <v>0.36</v>
      </c>
      <c r="D32" s="9"/>
      <c r="E32">
        <f>COUNTIF(F$31:AD$31,"2")</f>
        <v>9</v>
      </c>
    </row>
    <row r="33" spans="2:30" x14ac:dyDescent="0.2">
      <c r="B33" s="9"/>
      <c r="C33" s="25">
        <f t="shared" si="0"/>
        <v>0.04</v>
      </c>
      <c r="D33" s="9"/>
      <c r="E33">
        <f>COUNTIF(F$31:AD$31,"3")</f>
        <v>1</v>
      </c>
    </row>
    <row r="34" spans="2:30" x14ac:dyDescent="0.2">
      <c r="B34" s="9"/>
      <c r="C34" s="25">
        <f t="shared" si="0"/>
        <v>0</v>
      </c>
      <c r="D34" s="9"/>
      <c r="E34">
        <f>COUNTIF(F$31:AD$31,"4")</f>
        <v>0</v>
      </c>
    </row>
    <row r="35" spans="2:30" x14ac:dyDescent="0.2">
      <c r="B35" s="9"/>
      <c r="C35" s="25">
        <f t="shared" si="0"/>
        <v>0.08</v>
      </c>
      <c r="D35" s="9"/>
      <c r="E35">
        <f>COUNTIF(F$31:AD$31,"5")</f>
        <v>2</v>
      </c>
    </row>
    <row r="36" spans="2:30" x14ac:dyDescent="0.2">
      <c r="B36" t="s">
        <v>10</v>
      </c>
      <c r="C36" s="25">
        <f t="shared" si="0"/>
        <v>0.44</v>
      </c>
      <c r="D36">
        <f>SUM(E36:E40)</f>
        <v>25</v>
      </c>
      <c r="E36">
        <f>COUNTIF(F$36:AD$36,"1")</f>
        <v>11</v>
      </c>
      <c r="F36">
        <v>1</v>
      </c>
      <c r="G36">
        <v>1</v>
      </c>
      <c r="H36">
        <v>2</v>
      </c>
      <c r="I36">
        <v>1</v>
      </c>
      <c r="J36">
        <v>1</v>
      </c>
      <c r="K36">
        <v>2</v>
      </c>
      <c r="L36">
        <v>5</v>
      </c>
      <c r="M36">
        <v>1</v>
      </c>
      <c r="N36">
        <v>1</v>
      </c>
      <c r="O36">
        <v>1</v>
      </c>
      <c r="P36">
        <v>2</v>
      </c>
      <c r="Q36">
        <v>2</v>
      </c>
      <c r="R36">
        <v>2</v>
      </c>
      <c r="S36">
        <v>1</v>
      </c>
      <c r="T36">
        <v>1</v>
      </c>
      <c r="U36">
        <v>2</v>
      </c>
      <c r="V36">
        <v>5</v>
      </c>
      <c r="W36">
        <v>2</v>
      </c>
      <c r="X36">
        <v>2</v>
      </c>
      <c r="Y36">
        <v>1</v>
      </c>
      <c r="Z36">
        <v>1</v>
      </c>
      <c r="AA36">
        <v>2</v>
      </c>
      <c r="AB36">
        <v>2</v>
      </c>
      <c r="AC36">
        <v>2</v>
      </c>
      <c r="AD36">
        <v>2</v>
      </c>
    </row>
    <row r="37" spans="2:30" x14ac:dyDescent="0.2">
      <c r="C37" s="25">
        <f t="shared" si="0"/>
        <v>0.48</v>
      </c>
      <c r="E37">
        <f>COUNTIF(F$36:AD$36,"2")</f>
        <v>12</v>
      </c>
    </row>
    <row r="38" spans="2:30" x14ac:dyDescent="0.2">
      <c r="C38" s="25">
        <f t="shared" si="0"/>
        <v>0</v>
      </c>
      <c r="E38">
        <f>COUNTIF(F$36:AD$36,"3")</f>
        <v>0</v>
      </c>
    </row>
    <row r="39" spans="2:30" x14ac:dyDescent="0.2">
      <c r="C39" s="25">
        <f t="shared" si="0"/>
        <v>0</v>
      </c>
      <c r="E39">
        <f>COUNTIF(F$36:AD$36,"4")</f>
        <v>0</v>
      </c>
    </row>
    <row r="40" spans="2:30" x14ac:dyDescent="0.2">
      <c r="C40" s="25">
        <f t="shared" si="0"/>
        <v>0.08</v>
      </c>
      <c r="E40">
        <f>COUNTIF(F$36:AD$36,"5")</f>
        <v>2</v>
      </c>
    </row>
    <row r="41" spans="2:30" x14ac:dyDescent="0.2">
      <c r="B41" t="s">
        <v>11</v>
      </c>
      <c r="C41" s="25">
        <f t="shared" si="0"/>
        <v>0.48</v>
      </c>
      <c r="D41">
        <f>SUM(E41:E45)</f>
        <v>25</v>
      </c>
      <c r="E41">
        <f>COUNTIF(F$41:AD$41,"1")</f>
        <v>12</v>
      </c>
      <c r="F41">
        <v>2</v>
      </c>
      <c r="G41">
        <v>1</v>
      </c>
      <c r="H41">
        <v>2</v>
      </c>
      <c r="I41">
        <v>1</v>
      </c>
      <c r="J41">
        <v>1</v>
      </c>
      <c r="K41">
        <v>2</v>
      </c>
      <c r="L41">
        <v>5</v>
      </c>
      <c r="M41">
        <v>1</v>
      </c>
      <c r="N41">
        <v>1</v>
      </c>
      <c r="O41">
        <v>1</v>
      </c>
      <c r="P41">
        <v>1</v>
      </c>
      <c r="Q41">
        <v>2</v>
      </c>
      <c r="R41">
        <v>1</v>
      </c>
      <c r="S41">
        <v>1</v>
      </c>
      <c r="T41">
        <v>1</v>
      </c>
      <c r="U41">
        <v>2</v>
      </c>
      <c r="V41">
        <v>5</v>
      </c>
      <c r="W41">
        <v>2</v>
      </c>
      <c r="X41">
        <v>2</v>
      </c>
      <c r="Y41">
        <v>1</v>
      </c>
      <c r="Z41">
        <v>1</v>
      </c>
      <c r="AA41">
        <v>3</v>
      </c>
      <c r="AB41">
        <v>2</v>
      </c>
      <c r="AC41">
        <v>2</v>
      </c>
      <c r="AD41">
        <v>2</v>
      </c>
    </row>
    <row r="42" spans="2:30" x14ac:dyDescent="0.2">
      <c r="C42" s="25">
        <f t="shared" si="0"/>
        <v>0.4</v>
      </c>
      <c r="E42">
        <f>COUNTIF(F$41:AD$41,"2")</f>
        <v>10</v>
      </c>
    </row>
    <row r="43" spans="2:30" x14ac:dyDescent="0.2">
      <c r="C43" s="25">
        <f t="shared" si="0"/>
        <v>0.04</v>
      </c>
      <c r="E43">
        <f>COUNTIF(F$41:AD$41,"3")</f>
        <v>1</v>
      </c>
    </row>
    <row r="44" spans="2:30" x14ac:dyDescent="0.2">
      <c r="C44" s="25">
        <f t="shared" si="0"/>
        <v>0</v>
      </c>
      <c r="E44">
        <f>COUNTIF(F$41:AD$41,"4")</f>
        <v>0</v>
      </c>
    </row>
    <row r="45" spans="2:30" x14ac:dyDescent="0.2">
      <c r="C45" s="25">
        <f t="shared" si="0"/>
        <v>0.08</v>
      </c>
      <c r="E45">
        <f>COUNTIF(F$41:AD$41,"5")</f>
        <v>2</v>
      </c>
    </row>
    <row r="46" spans="2:30" x14ac:dyDescent="0.2">
      <c r="B46" t="s">
        <v>12</v>
      </c>
      <c r="C46" s="25">
        <f t="shared" si="0"/>
        <v>0.4</v>
      </c>
      <c r="D46">
        <f>SUM(E46:E50)</f>
        <v>25</v>
      </c>
      <c r="E46">
        <f>COUNTIF(F$46:AD$46,"1")</f>
        <v>10</v>
      </c>
      <c r="F46">
        <v>2</v>
      </c>
      <c r="G46">
        <v>1</v>
      </c>
      <c r="H46">
        <v>2</v>
      </c>
      <c r="I46">
        <v>1</v>
      </c>
      <c r="J46">
        <v>1</v>
      </c>
      <c r="K46">
        <v>3</v>
      </c>
      <c r="L46">
        <v>5</v>
      </c>
      <c r="M46">
        <v>1</v>
      </c>
      <c r="N46">
        <v>1</v>
      </c>
      <c r="O46">
        <v>1</v>
      </c>
      <c r="P46">
        <v>1</v>
      </c>
      <c r="Q46">
        <v>2</v>
      </c>
      <c r="R46">
        <v>2</v>
      </c>
      <c r="S46">
        <v>2</v>
      </c>
      <c r="T46">
        <v>1</v>
      </c>
      <c r="U46">
        <v>2</v>
      </c>
      <c r="V46">
        <v>5</v>
      </c>
      <c r="W46">
        <v>2</v>
      </c>
      <c r="X46">
        <v>2</v>
      </c>
      <c r="Y46">
        <v>1</v>
      </c>
      <c r="Z46">
        <v>1</v>
      </c>
      <c r="AA46">
        <v>3</v>
      </c>
      <c r="AB46">
        <v>2</v>
      </c>
      <c r="AC46">
        <v>2</v>
      </c>
      <c r="AD46">
        <v>2</v>
      </c>
    </row>
    <row r="47" spans="2:30" x14ac:dyDescent="0.2">
      <c r="C47" s="25">
        <f t="shared" si="0"/>
        <v>0.44</v>
      </c>
      <c r="E47">
        <f>COUNTIF(F$46:AD$46,"2")</f>
        <v>11</v>
      </c>
    </row>
    <row r="48" spans="2:30" x14ac:dyDescent="0.2">
      <c r="C48" s="25">
        <f t="shared" si="0"/>
        <v>0.08</v>
      </c>
      <c r="E48">
        <f>COUNTIF(F$46:AD$46,"3")</f>
        <v>2</v>
      </c>
    </row>
    <row r="49" spans="2:30" x14ac:dyDescent="0.2">
      <c r="C49" s="25">
        <f t="shared" si="0"/>
        <v>0</v>
      </c>
      <c r="E49">
        <f>COUNTIF(F$46:AD$46,"4")</f>
        <v>0</v>
      </c>
    </row>
    <row r="50" spans="2:30" x14ac:dyDescent="0.2">
      <c r="C50" s="25">
        <f t="shared" si="0"/>
        <v>0.08</v>
      </c>
      <c r="E50">
        <f>COUNTIF(F$46:AD$46,"5")</f>
        <v>2</v>
      </c>
    </row>
    <row r="51" spans="2:30" x14ac:dyDescent="0.2">
      <c r="B51" t="s">
        <v>16</v>
      </c>
      <c r="C51" s="25">
        <f t="shared" si="0"/>
        <v>0.4</v>
      </c>
      <c r="D51">
        <f>SUM(E51:E55)</f>
        <v>25</v>
      </c>
      <c r="E51">
        <f>COUNTIF(F$51:AD$51,"1")</f>
        <v>10</v>
      </c>
      <c r="F51">
        <v>2</v>
      </c>
      <c r="G51">
        <v>1</v>
      </c>
      <c r="H51">
        <v>2</v>
      </c>
      <c r="I51">
        <v>1</v>
      </c>
      <c r="J51">
        <v>1</v>
      </c>
      <c r="K51">
        <v>2</v>
      </c>
      <c r="L51">
        <v>5</v>
      </c>
      <c r="M51">
        <v>1</v>
      </c>
      <c r="N51">
        <v>1</v>
      </c>
      <c r="O51">
        <v>1</v>
      </c>
      <c r="P51">
        <v>2</v>
      </c>
      <c r="Q51">
        <v>2</v>
      </c>
      <c r="R51">
        <v>2</v>
      </c>
      <c r="S51">
        <v>2</v>
      </c>
      <c r="T51">
        <v>1</v>
      </c>
      <c r="U51">
        <v>2</v>
      </c>
      <c r="V51">
        <v>5</v>
      </c>
      <c r="W51">
        <v>2</v>
      </c>
      <c r="X51">
        <v>2</v>
      </c>
      <c r="Y51">
        <v>1</v>
      </c>
      <c r="Z51">
        <v>1</v>
      </c>
      <c r="AA51">
        <v>3</v>
      </c>
      <c r="AB51">
        <v>1</v>
      </c>
      <c r="AC51">
        <v>2</v>
      </c>
      <c r="AD51">
        <v>2</v>
      </c>
    </row>
    <row r="52" spans="2:30" x14ac:dyDescent="0.2">
      <c r="C52" s="25">
        <f t="shared" si="0"/>
        <v>0.48</v>
      </c>
      <c r="E52">
        <f>COUNTIF(F$51:AD$51,"2")</f>
        <v>12</v>
      </c>
    </row>
    <row r="53" spans="2:30" x14ac:dyDescent="0.2">
      <c r="C53" s="25">
        <f t="shared" si="0"/>
        <v>0.04</v>
      </c>
      <c r="E53">
        <f>COUNTIF(F$51:AD$51,"3")</f>
        <v>1</v>
      </c>
    </row>
    <row r="54" spans="2:30" x14ac:dyDescent="0.2">
      <c r="C54" s="25">
        <f t="shared" si="0"/>
        <v>0</v>
      </c>
      <c r="E54">
        <f>COUNTIF(F$51:AD$51,"4")</f>
        <v>0</v>
      </c>
    </row>
    <row r="55" spans="2:30" x14ac:dyDescent="0.2">
      <c r="C55" s="25">
        <f t="shared" si="0"/>
        <v>0.08</v>
      </c>
      <c r="E55">
        <f>COUNTIF(F$51:AD$51,"5")</f>
        <v>2</v>
      </c>
    </row>
    <row r="56" spans="2:30" x14ac:dyDescent="0.2">
      <c r="B56" t="s">
        <v>13</v>
      </c>
      <c r="C56" s="25">
        <f t="shared" si="0"/>
        <v>0.44</v>
      </c>
      <c r="D56">
        <f>SUM(E56:E60)</f>
        <v>25</v>
      </c>
      <c r="E56">
        <f>COUNTIF(F$56:AD$56,"1")</f>
        <v>11</v>
      </c>
      <c r="F56">
        <v>1</v>
      </c>
      <c r="G56">
        <v>1</v>
      </c>
      <c r="H56">
        <v>2</v>
      </c>
      <c r="I56">
        <v>1</v>
      </c>
      <c r="J56">
        <v>1</v>
      </c>
      <c r="K56">
        <v>2</v>
      </c>
      <c r="L56">
        <v>5</v>
      </c>
      <c r="M56">
        <v>1</v>
      </c>
      <c r="N56">
        <v>1</v>
      </c>
      <c r="O56">
        <v>1</v>
      </c>
      <c r="P56">
        <v>2</v>
      </c>
      <c r="Q56">
        <v>2</v>
      </c>
      <c r="R56">
        <v>2</v>
      </c>
      <c r="S56">
        <v>2</v>
      </c>
      <c r="T56">
        <v>1</v>
      </c>
      <c r="U56">
        <v>2</v>
      </c>
      <c r="V56">
        <v>5</v>
      </c>
      <c r="W56">
        <v>1</v>
      </c>
      <c r="X56">
        <v>2</v>
      </c>
      <c r="Y56">
        <v>1</v>
      </c>
      <c r="Z56">
        <v>1</v>
      </c>
      <c r="AA56">
        <v>3</v>
      </c>
      <c r="AB56">
        <v>2</v>
      </c>
      <c r="AC56">
        <v>2</v>
      </c>
      <c r="AD56">
        <v>2</v>
      </c>
    </row>
    <row r="57" spans="2:30" x14ac:dyDescent="0.2">
      <c r="C57" s="25">
        <f t="shared" si="0"/>
        <v>0.44</v>
      </c>
      <c r="E57">
        <f>COUNTIF(F$56:AD$56,"2")</f>
        <v>11</v>
      </c>
    </row>
    <row r="58" spans="2:30" x14ac:dyDescent="0.2">
      <c r="C58" s="25">
        <f t="shared" si="0"/>
        <v>0.04</v>
      </c>
      <c r="E58">
        <f>COUNTIF(F$56:AD$56,"3")</f>
        <v>1</v>
      </c>
    </row>
    <row r="59" spans="2:30" x14ac:dyDescent="0.2">
      <c r="C59" s="25">
        <f t="shared" si="0"/>
        <v>0</v>
      </c>
      <c r="E59">
        <f>COUNTIF(F$56:AD$56,"4")</f>
        <v>0</v>
      </c>
    </row>
    <row r="60" spans="2:30" x14ac:dyDescent="0.2">
      <c r="C60" s="25">
        <f t="shared" si="0"/>
        <v>0.08</v>
      </c>
      <c r="E60">
        <f>COUNTIF(F$56:AD$56,"5")</f>
        <v>2</v>
      </c>
    </row>
    <row r="61" spans="2:30" x14ac:dyDescent="0.2">
      <c r="B61" t="s">
        <v>14</v>
      </c>
      <c r="C61" s="25">
        <f t="shared" si="0"/>
        <v>0.48</v>
      </c>
      <c r="D61">
        <f>SUM(E61:E65)</f>
        <v>25</v>
      </c>
      <c r="E61">
        <f>COUNTIF(F$61:AD$61,"1")</f>
        <v>12</v>
      </c>
      <c r="F61">
        <v>1</v>
      </c>
      <c r="G61">
        <v>1</v>
      </c>
      <c r="H61">
        <v>2</v>
      </c>
      <c r="I61">
        <v>1</v>
      </c>
      <c r="J61">
        <v>1</v>
      </c>
      <c r="K61">
        <v>2</v>
      </c>
      <c r="L61">
        <v>5</v>
      </c>
      <c r="M61">
        <v>1</v>
      </c>
      <c r="N61">
        <v>1</v>
      </c>
      <c r="O61">
        <v>1</v>
      </c>
      <c r="P61">
        <v>1</v>
      </c>
      <c r="Q61">
        <v>2</v>
      </c>
      <c r="R61">
        <v>2</v>
      </c>
      <c r="S61">
        <v>1</v>
      </c>
      <c r="T61">
        <v>1</v>
      </c>
      <c r="U61">
        <v>2</v>
      </c>
      <c r="V61">
        <v>5</v>
      </c>
      <c r="W61">
        <v>2</v>
      </c>
      <c r="X61">
        <v>2</v>
      </c>
      <c r="Y61">
        <v>1</v>
      </c>
      <c r="Z61">
        <v>1</v>
      </c>
      <c r="AA61">
        <v>3</v>
      </c>
      <c r="AB61">
        <v>2</v>
      </c>
      <c r="AC61">
        <v>3</v>
      </c>
      <c r="AD61">
        <v>2</v>
      </c>
    </row>
    <row r="62" spans="2:30" x14ac:dyDescent="0.2">
      <c r="C62" s="25">
        <f t="shared" si="0"/>
        <v>0.36</v>
      </c>
      <c r="E62">
        <f>COUNTIF(F$61:AD$61,"2")</f>
        <v>9</v>
      </c>
    </row>
    <row r="63" spans="2:30" x14ac:dyDescent="0.2">
      <c r="C63" s="25">
        <f t="shared" si="0"/>
        <v>0.08</v>
      </c>
      <c r="E63">
        <f>COUNTIF(F$61:AD$61,"3")</f>
        <v>2</v>
      </c>
    </row>
    <row r="64" spans="2:30" x14ac:dyDescent="0.2">
      <c r="C64" s="25">
        <f t="shared" si="0"/>
        <v>0</v>
      </c>
      <c r="E64">
        <f>COUNTIF(F$61:AD$61,"4")</f>
        <v>0</v>
      </c>
    </row>
    <row r="65" spans="2:30" x14ac:dyDescent="0.2">
      <c r="C65" s="25">
        <f t="shared" si="0"/>
        <v>0.08</v>
      </c>
      <c r="E65">
        <f>COUNTIF(F$61:AD$61,"5")</f>
        <v>2</v>
      </c>
    </row>
    <row r="66" spans="2:30" x14ac:dyDescent="0.2">
      <c r="B66" t="s">
        <v>17</v>
      </c>
      <c r="C66" s="25">
        <f t="shared" si="0"/>
        <v>0.48</v>
      </c>
      <c r="D66">
        <f>SUM(E66:E70)</f>
        <v>25</v>
      </c>
      <c r="E66">
        <f>COUNTIF(F$66:AD$66,"1")</f>
        <v>12</v>
      </c>
      <c r="F66">
        <v>1</v>
      </c>
      <c r="G66">
        <v>1</v>
      </c>
      <c r="H66">
        <v>2</v>
      </c>
      <c r="I66">
        <v>1</v>
      </c>
      <c r="J66">
        <v>1</v>
      </c>
      <c r="K66">
        <v>2</v>
      </c>
      <c r="L66">
        <v>5</v>
      </c>
      <c r="M66">
        <v>1</v>
      </c>
      <c r="N66">
        <v>1</v>
      </c>
      <c r="O66">
        <v>1</v>
      </c>
      <c r="P66">
        <v>1</v>
      </c>
      <c r="Q66">
        <v>2</v>
      </c>
      <c r="R66">
        <v>1</v>
      </c>
      <c r="S66">
        <v>2</v>
      </c>
      <c r="T66">
        <v>1</v>
      </c>
      <c r="U66">
        <v>2</v>
      </c>
      <c r="V66">
        <v>5</v>
      </c>
      <c r="W66">
        <v>2</v>
      </c>
      <c r="X66">
        <v>2</v>
      </c>
      <c r="Y66">
        <v>1</v>
      </c>
      <c r="Z66">
        <v>1</v>
      </c>
      <c r="AA66">
        <v>3</v>
      </c>
      <c r="AB66">
        <v>2</v>
      </c>
      <c r="AC66">
        <v>3</v>
      </c>
      <c r="AD66">
        <v>2</v>
      </c>
    </row>
    <row r="67" spans="2:30" x14ac:dyDescent="0.2">
      <c r="C67" s="25">
        <f t="shared" si="0"/>
        <v>0.36</v>
      </c>
      <c r="E67">
        <f>COUNTIF(F$66:AD$66,"2")</f>
        <v>9</v>
      </c>
    </row>
    <row r="68" spans="2:30" x14ac:dyDescent="0.2">
      <c r="C68" s="25">
        <f t="shared" si="0"/>
        <v>0.08</v>
      </c>
      <c r="E68">
        <f>COUNTIF(F$66:AD$66,"3")</f>
        <v>2</v>
      </c>
    </row>
    <row r="69" spans="2:30" x14ac:dyDescent="0.2">
      <c r="C69" s="25">
        <f t="shared" si="0"/>
        <v>0</v>
      </c>
      <c r="E69">
        <f>COUNTIF(F$66:AD$66,"4")</f>
        <v>0</v>
      </c>
    </row>
    <row r="70" spans="2:30" x14ac:dyDescent="0.2">
      <c r="C70" s="25">
        <f t="shared" ref="C70:C133" si="1">E70/25</f>
        <v>0.08</v>
      </c>
      <c r="E70">
        <f>COUNTIF(F$66:AD$66,"5")</f>
        <v>2</v>
      </c>
    </row>
    <row r="71" spans="2:30" x14ac:dyDescent="0.2">
      <c r="B71" s="24" t="s">
        <v>169</v>
      </c>
      <c r="C71" s="25">
        <f t="shared" si="1"/>
        <v>0</v>
      </c>
      <c r="D71" s="24"/>
    </row>
    <row r="72" spans="2:30" x14ac:dyDescent="0.2">
      <c r="B72" s="9" t="s">
        <v>18</v>
      </c>
      <c r="C72" s="25">
        <f t="shared" si="1"/>
        <v>0.4</v>
      </c>
      <c r="D72">
        <f>SUM(E72:E76)</f>
        <v>25</v>
      </c>
      <c r="E72">
        <f>COUNTIF(F$72:AD$72,"1")</f>
        <v>10</v>
      </c>
      <c r="F72">
        <v>2</v>
      </c>
      <c r="G72">
        <v>1</v>
      </c>
      <c r="H72">
        <v>2</v>
      </c>
      <c r="I72">
        <v>1</v>
      </c>
      <c r="J72">
        <v>3</v>
      </c>
      <c r="K72">
        <v>2</v>
      </c>
      <c r="L72">
        <v>5</v>
      </c>
      <c r="M72">
        <v>1</v>
      </c>
      <c r="N72">
        <v>1</v>
      </c>
      <c r="O72">
        <v>1</v>
      </c>
      <c r="P72">
        <v>1</v>
      </c>
      <c r="Q72">
        <v>2</v>
      </c>
      <c r="R72">
        <v>2</v>
      </c>
      <c r="S72">
        <v>2</v>
      </c>
      <c r="T72">
        <v>1</v>
      </c>
      <c r="U72">
        <v>2</v>
      </c>
      <c r="V72">
        <v>5</v>
      </c>
      <c r="W72">
        <v>2</v>
      </c>
      <c r="X72">
        <v>2</v>
      </c>
      <c r="Y72">
        <v>1</v>
      </c>
      <c r="Z72">
        <v>1</v>
      </c>
      <c r="AA72">
        <v>2</v>
      </c>
      <c r="AB72">
        <v>1</v>
      </c>
      <c r="AC72">
        <v>3</v>
      </c>
      <c r="AD72">
        <v>2</v>
      </c>
    </row>
    <row r="73" spans="2:30" x14ac:dyDescent="0.2">
      <c r="B73" s="9"/>
      <c r="C73" s="25">
        <f t="shared" si="1"/>
        <v>0.44</v>
      </c>
      <c r="D73" s="9"/>
      <c r="E73">
        <f>COUNTIF(F$72:AD$72,"2")</f>
        <v>11</v>
      </c>
    </row>
    <row r="74" spans="2:30" x14ac:dyDescent="0.2">
      <c r="B74" s="9"/>
      <c r="C74" s="25">
        <f t="shared" si="1"/>
        <v>0.08</v>
      </c>
      <c r="D74" s="9"/>
      <c r="E74">
        <f>COUNTIF(F$72:AD$72,"3")</f>
        <v>2</v>
      </c>
    </row>
    <row r="75" spans="2:30" x14ac:dyDescent="0.2">
      <c r="B75" s="9"/>
      <c r="C75" s="25">
        <f t="shared" si="1"/>
        <v>0</v>
      </c>
      <c r="D75" s="9"/>
      <c r="E75">
        <f>COUNTIF(F$72:AD$72,"4")</f>
        <v>0</v>
      </c>
    </row>
    <row r="76" spans="2:30" x14ac:dyDescent="0.2">
      <c r="B76" s="9"/>
      <c r="C76" s="25">
        <f t="shared" si="1"/>
        <v>0.08</v>
      </c>
      <c r="D76" s="9"/>
      <c r="E76">
        <f>COUNTIF(F$72:AD$72,"5")</f>
        <v>2</v>
      </c>
    </row>
    <row r="77" spans="2:30" x14ac:dyDescent="0.2">
      <c r="B77" t="s">
        <v>19</v>
      </c>
      <c r="C77" s="25">
        <f t="shared" si="1"/>
        <v>0.4</v>
      </c>
      <c r="D77">
        <f>SUM(E77:E81)</f>
        <v>25</v>
      </c>
      <c r="E77">
        <f>COUNTIF(F$77:AD$77,"1")</f>
        <v>10</v>
      </c>
      <c r="F77">
        <v>2</v>
      </c>
      <c r="G77">
        <v>1</v>
      </c>
      <c r="H77">
        <v>2</v>
      </c>
      <c r="I77">
        <v>1</v>
      </c>
      <c r="J77">
        <v>3</v>
      </c>
      <c r="K77">
        <v>2</v>
      </c>
      <c r="L77">
        <v>5</v>
      </c>
      <c r="M77">
        <v>1</v>
      </c>
      <c r="N77">
        <v>1</v>
      </c>
      <c r="O77">
        <v>1</v>
      </c>
      <c r="P77">
        <v>1</v>
      </c>
      <c r="Q77">
        <v>2</v>
      </c>
      <c r="R77">
        <v>3</v>
      </c>
      <c r="S77">
        <v>1</v>
      </c>
      <c r="T77">
        <v>1</v>
      </c>
      <c r="U77">
        <v>2</v>
      </c>
      <c r="V77">
        <v>4</v>
      </c>
      <c r="W77">
        <v>2</v>
      </c>
      <c r="X77">
        <v>2</v>
      </c>
      <c r="Y77">
        <v>1</v>
      </c>
      <c r="Z77">
        <v>1</v>
      </c>
      <c r="AA77">
        <v>3</v>
      </c>
      <c r="AB77">
        <v>2</v>
      </c>
      <c r="AC77">
        <v>2</v>
      </c>
      <c r="AD77">
        <v>2</v>
      </c>
    </row>
    <row r="78" spans="2:30" x14ac:dyDescent="0.2">
      <c r="C78" s="25">
        <f t="shared" si="1"/>
        <v>0.4</v>
      </c>
      <c r="E78">
        <f>COUNTIF(F$77:AD$77,"2")</f>
        <v>10</v>
      </c>
    </row>
    <row r="79" spans="2:30" x14ac:dyDescent="0.2">
      <c r="C79" s="25">
        <f t="shared" si="1"/>
        <v>0.12</v>
      </c>
      <c r="E79">
        <f>COUNTIF(F$77:AD$77,"3")</f>
        <v>3</v>
      </c>
    </row>
    <row r="80" spans="2:30" x14ac:dyDescent="0.2">
      <c r="C80" s="25">
        <f t="shared" si="1"/>
        <v>0.04</v>
      </c>
      <c r="E80">
        <f>COUNTIF(F$77:AD$77,"4")</f>
        <v>1</v>
      </c>
    </row>
    <row r="81" spans="2:30" x14ac:dyDescent="0.2">
      <c r="C81" s="25">
        <f t="shared" si="1"/>
        <v>0.04</v>
      </c>
      <c r="E81">
        <f>COUNTIF(F$77:AD$77,"5")</f>
        <v>1</v>
      </c>
    </row>
    <row r="82" spans="2:30" x14ac:dyDescent="0.2">
      <c r="B82" t="s">
        <v>20</v>
      </c>
      <c r="C82" s="25">
        <f t="shared" si="1"/>
        <v>0.32</v>
      </c>
      <c r="D82">
        <f>SUM(E82:E86)</f>
        <v>25</v>
      </c>
      <c r="E82">
        <f>COUNTIF(F$82:AD$82,"1")</f>
        <v>8</v>
      </c>
      <c r="F82">
        <v>2</v>
      </c>
      <c r="G82">
        <v>1</v>
      </c>
      <c r="H82">
        <v>3</v>
      </c>
      <c r="I82">
        <v>1</v>
      </c>
      <c r="J82">
        <v>3</v>
      </c>
      <c r="K82">
        <v>2</v>
      </c>
      <c r="L82">
        <v>5</v>
      </c>
      <c r="M82">
        <v>1</v>
      </c>
      <c r="N82">
        <v>1</v>
      </c>
      <c r="O82">
        <v>1</v>
      </c>
      <c r="P82">
        <v>2</v>
      </c>
      <c r="Q82">
        <v>2</v>
      </c>
      <c r="R82">
        <v>2</v>
      </c>
      <c r="S82">
        <v>2</v>
      </c>
      <c r="T82">
        <v>1</v>
      </c>
      <c r="U82">
        <v>2</v>
      </c>
      <c r="V82">
        <v>5</v>
      </c>
      <c r="W82">
        <v>2</v>
      </c>
      <c r="X82">
        <v>2</v>
      </c>
      <c r="Y82">
        <v>1</v>
      </c>
      <c r="Z82">
        <v>1</v>
      </c>
      <c r="AA82">
        <v>3</v>
      </c>
      <c r="AB82">
        <v>2</v>
      </c>
      <c r="AC82">
        <v>3</v>
      </c>
      <c r="AD82">
        <v>2</v>
      </c>
    </row>
    <row r="83" spans="2:30" x14ac:dyDescent="0.2">
      <c r="C83" s="25">
        <f t="shared" si="1"/>
        <v>0.44</v>
      </c>
      <c r="E83">
        <f>COUNTIF(F$82:AD$82,"2")</f>
        <v>11</v>
      </c>
    </row>
    <row r="84" spans="2:30" x14ac:dyDescent="0.2">
      <c r="C84" s="25">
        <f t="shared" si="1"/>
        <v>0.16</v>
      </c>
      <c r="E84">
        <f>COUNTIF(F$82:AD$82,"3")</f>
        <v>4</v>
      </c>
    </row>
    <row r="85" spans="2:30" x14ac:dyDescent="0.2">
      <c r="C85" s="25">
        <f t="shared" si="1"/>
        <v>0</v>
      </c>
      <c r="E85">
        <f>COUNTIF(F$82:AD$82,"4")</f>
        <v>0</v>
      </c>
    </row>
    <row r="86" spans="2:30" x14ac:dyDescent="0.2">
      <c r="C86" s="25">
        <f t="shared" si="1"/>
        <v>0.08</v>
      </c>
      <c r="E86">
        <f>COUNTIF(F$82:AD$82,"5")</f>
        <v>2</v>
      </c>
    </row>
    <row r="87" spans="2:30" x14ac:dyDescent="0.2">
      <c r="B87" t="s">
        <v>21</v>
      </c>
      <c r="C87" s="25">
        <f t="shared" si="1"/>
        <v>0.48</v>
      </c>
      <c r="D87">
        <f>SUM(E87:E91)</f>
        <v>25</v>
      </c>
      <c r="E87">
        <f>COUNTIF(F$87:AD$87,"1")</f>
        <v>12</v>
      </c>
      <c r="F87">
        <v>2</v>
      </c>
      <c r="G87">
        <v>1</v>
      </c>
      <c r="H87">
        <v>2</v>
      </c>
      <c r="I87">
        <v>1</v>
      </c>
      <c r="J87">
        <v>2</v>
      </c>
      <c r="K87">
        <v>1</v>
      </c>
      <c r="L87">
        <v>4</v>
      </c>
      <c r="M87">
        <v>1</v>
      </c>
      <c r="N87">
        <v>1</v>
      </c>
      <c r="O87">
        <v>1</v>
      </c>
      <c r="P87">
        <v>1</v>
      </c>
      <c r="Q87">
        <v>2</v>
      </c>
      <c r="R87">
        <v>1</v>
      </c>
      <c r="S87">
        <v>2</v>
      </c>
      <c r="T87">
        <v>1</v>
      </c>
      <c r="U87">
        <v>2</v>
      </c>
      <c r="V87">
        <v>4</v>
      </c>
      <c r="W87">
        <v>2</v>
      </c>
      <c r="X87">
        <v>2</v>
      </c>
      <c r="Y87">
        <v>1</v>
      </c>
      <c r="Z87">
        <v>1</v>
      </c>
      <c r="AA87">
        <v>3</v>
      </c>
      <c r="AB87">
        <v>1</v>
      </c>
      <c r="AC87">
        <v>2</v>
      </c>
      <c r="AD87">
        <v>2</v>
      </c>
    </row>
    <row r="88" spans="2:30" x14ac:dyDescent="0.2">
      <c r="C88" s="25">
        <f t="shared" si="1"/>
        <v>0.4</v>
      </c>
      <c r="E88">
        <f>COUNTIF(F$87:AD$87,"2")</f>
        <v>10</v>
      </c>
    </row>
    <row r="89" spans="2:30" x14ac:dyDescent="0.2">
      <c r="C89" s="25">
        <f t="shared" si="1"/>
        <v>0.04</v>
      </c>
      <c r="E89">
        <f>COUNTIF(F$87:AD$87,"3")</f>
        <v>1</v>
      </c>
    </row>
    <row r="90" spans="2:30" x14ac:dyDescent="0.2">
      <c r="C90" s="25">
        <f t="shared" si="1"/>
        <v>0.08</v>
      </c>
      <c r="E90">
        <f>COUNTIF(F$87:AD$87,"4")</f>
        <v>2</v>
      </c>
    </row>
    <row r="91" spans="2:30" x14ac:dyDescent="0.2">
      <c r="C91" s="25">
        <f t="shared" si="1"/>
        <v>0</v>
      </c>
      <c r="E91">
        <f>COUNTIF(F$87:AD$87,"5")</f>
        <v>0</v>
      </c>
    </row>
    <row r="92" spans="2:30" x14ac:dyDescent="0.2">
      <c r="B92" t="s">
        <v>22</v>
      </c>
      <c r="C92" s="25">
        <f t="shared" si="1"/>
        <v>0.4</v>
      </c>
      <c r="D92">
        <f>SUM(E92:E96)</f>
        <v>25</v>
      </c>
      <c r="E92">
        <f>COUNTIF(F$92:AD$92,"1")</f>
        <v>10</v>
      </c>
      <c r="F92">
        <v>2</v>
      </c>
      <c r="G92">
        <v>1</v>
      </c>
      <c r="H92">
        <v>3</v>
      </c>
      <c r="I92">
        <v>1</v>
      </c>
      <c r="J92">
        <v>2</v>
      </c>
      <c r="K92">
        <v>2</v>
      </c>
      <c r="L92">
        <v>5</v>
      </c>
      <c r="M92">
        <v>1</v>
      </c>
      <c r="N92">
        <v>1</v>
      </c>
      <c r="O92">
        <v>1</v>
      </c>
      <c r="P92">
        <v>1</v>
      </c>
      <c r="Q92">
        <v>2</v>
      </c>
      <c r="R92">
        <v>2</v>
      </c>
      <c r="S92">
        <v>1</v>
      </c>
      <c r="T92">
        <v>1</v>
      </c>
      <c r="U92">
        <v>2</v>
      </c>
      <c r="V92">
        <v>5</v>
      </c>
      <c r="W92">
        <v>2</v>
      </c>
      <c r="X92">
        <v>2</v>
      </c>
      <c r="Y92">
        <v>1</v>
      </c>
      <c r="Z92">
        <v>1</v>
      </c>
      <c r="AA92">
        <v>3</v>
      </c>
      <c r="AB92">
        <v>2</v>
      </c>
      <c r="AC92">
        <v>3</v>
      </c>
      <c r="AD92">
        <v>2</v>
      </c>
    </row>
    <row r="93" spans="2:30" x14ac:dyDescent="0.2">
      <c r="C93" s="25">
        <f t="shared" si="1"/>
        <v>0.4</v>
      </c>
      <c r="E93">
        <f>COUNTIF(F$92:AD$92,"2")</f>
        <v>10</v>
      </c>
    </row>
    <row r="94" spans="2:30" x14ac:dyDescent="0.2">
      <c r="C94" s="25">
        <f t="shared" si="1"/>
        <v>0.12</v>
      </c>
      <c r="E94">
        <f>COUNTIF(F$92:AD$92,"3")</f>
        <v>3</v>
      </c>
    </row>
    <row r="95" spans="2:30" x14ac:dyDescent="0.2">
      <c r="C95" s="25">
        <f t="shared" si="1"/>
        <v>0</v>
      </c>
      <c r="E95">
        <f>COUNTIF(F$92:AD$92,"4")</f>
        <v>0</v>
      </c>
    </row>
    <row r="96" spans="2:30" x14ac:dyDescent="0.2">
      <c r="C96" s="25">
        <f t="shared" si="1"/>
        <v>0.08</v>
      </c>
      <c r="E96">
        <f>COUNTIF(F$92:AD$92,"5")</f>
        <v>2</v>
      </c>
    </row>
    <row r="97" spans="2:30" x14ac:dyDescent="0.2">
      <c r="B97" s="24" t="s">
        <v>170</v>
      </c>
      <c r="C97" s="25">
        <f t="shared" si="1"/>
        <v>0</v>
      </c>
    </row>
    <row r="98" spans="2:30" x14ac:dyDescent="0.2">
      <c r="B98" s="9" t="s">
        <v>23</v>
      </c>
      <c r="C98" s="25">
        <f t="shared" si="1"/>
        <v>0.48</v>
      </c>
      <c r="D98">
        <f>SUM(E98:E102)</f>
        <v>25</v>
      </c>
      <c r="E98">
        <f>COUNTIF(F$98:AD$98,"1")</f>
        <v>12</v>
      </c>
      <c r="F98">
        <v>2</v>
      </c>
      <c r="G98">
        <v>1</v>
      </c>
      <c r="H98">
        <v>2</v>
      </c>
      <c r="I98">
        <v>1</v>
      </c>
      <c r="J98">
        <v>1</v>
      </c>
      <c r="K98">
        <v>2</v>
      </c>
      <c r="L98">
        <v>5</v>
      </c>
      <c r="M98">
        <v>1</v>
      </c>
      <c r="N98">
        <v>1</v>
      </c>
      <c r="O98">
        <v>1</v>
      </c>
      <c r="P98">
        <v>1</v>
      </c>
      <c r="Q98">
        <v>2</v>
      </c>
      <c r="R98">
        <v>2</v>
      </c>
      <c r="S98">
        <v>1</v>
      </c>
      <c r="T98">
        <v>1</v>
      </c>
      <c r="U98">
        <v>2</v>
      </c>
      <c r="V98">
        <v>5</v>
      </c>
      <c r="W98">
        <v>2</v>
      </c>
      <c r="X98">
        <v>2</v>
      </c>
      <c r="Y98">
        <v>1</v>
      </c>
      <c r="Z98">
        <v>1</v>
      </c>
      <c r="AA98">
        <v>3</v>
      </c>
      <c r="AB98">
        <v>1</v>
      </c>
      <c r="AC98">
        <v>2</v>
      </c>
      <c r="AD98">
        <v>2</v>
      </c>
    </row>
    <row r="99" spans="2:30" x14ac:dyDescent="0.2">
      <c r="B99" s="9"/>
      <c r="C99" s="25">
        <f t="shared" si="1"/>
        <v>0.4</v>
      </c>
      <c r="D99" s="9"/>
      <c r="E99">
        <f>COUNTIF(F$98:AD$98,"2")</f>
        <v>10</v>
      </c>
    </row>
    <row r="100" spans="2:30" x14ac:dyDescent="0.2">
      <c r="B100" s="9"/>
      <c r="C100" s="25">
        <f t="shared" si="1"/>
        <v>0.04</v>
      </c>
      <c r="D100" s="9"/>
      <c r="E100">
        <f>COUNTIF(F$98:AD$98,"3")</f>
        <v>1</v>
      </c>
    </row>
    <row r="101" spans="2:30" x14ac:dyDescent="0.2">
      <c r="B101" s="9"/>
      <c r="C101" s="25">
        <f t="shared" si="1"/>
        <v>0</v>
      </c>
      <c r="D101" s="9"/>
      <c r="E101">
        <f>COUNTIF(F$98:AD$98,"4")</f>
        <v>0</v>
      </c>
    </row>
    <row r="102" spans="2:30" x14ac:dyDescent="0.2">
      <c r="B102" s="9"/>
      <c r="C102" s="25">
        <f t="shared" si="1"/>
        <v>0.08</v>
      </c>
      <c r="D102" s="9"/>
      <c r="E102">
        <f>COUNTIF(F$98:AD$98,"5")</f>
        <v>2</v>
      </c>
    </row>
    <row r="103" spans="2:30" x14ac:dyDescent="0.2">
      <c r="B103" t="s">
        <v>24</v>
      </c>
      <c r="C103" s="25">
        <f t="shared" si="1"/>
        <v>0.4</v>
      </c>
      <c r="D103">
        <f>SUM(E103:E107)</f>
        <v>25</v>
      </c>
      <c r="E103">
        <f>COUNTIF(F$103:AD$103,"1")</f>
        <v>10</v>
      </c>
      <c r="F103">
        <v>2</v>
      </c>
      <c r="G103">
        <v>1</v>
      </c>
      <c r="H103">
        <v>2</v>
      </c>
      <c r="I103">
        <v>1</v>
      </c>
      <c r="J103">
        <v>1</v>
      </c>
      <c r="K103">
        <v>2</v>
      </c>
      <c r="L103">
        <v>5</v>
      </c>
      <c r="M103">
        <v>1</v>
      </c>
      <c r="N103">
        <v>1</v>
      </c>
      <c r="O103">
        <v>1</v>
      </c>
      <c r="P103">
        <v>2</v>
      </c>
      <c r="Q103">
        <v>2</v>
      </c>
      <c r="R103">
        <v>2</v>
      </c>
      <c r="S103">
        <v>1</v>
      </c>
      <c r="T103">
        <v>1</v>
      </c>
      <c r="U103">
        <v>2</v>
      </c>
      <c r="V103">
        <v>5</v>
      </c>
      <c r="W103">
        <v>2</v>
      </c>
      <c r="X103">
        <v>2</v>
      </c>
      <c r="Y103">
        <v>1</v>
      </c>
      <c r="Z103">
        <v>1</v>
      </c>
      <c r="AA103">
        <v>3</v>
      </c>
      <c r="AB103">
        <v>2</v>
      </c>
      <c r="AC103">
        <v>2</v>
      </c>
      <c r="AD103">
        <v>2</v>
      </c>
    </row>
    <row r="104" spans="2:30" x14ac:dyDescent="0.2">
      <c r="C104" s="25">
        <f t="shared" si="1"/>
        <v>0.48</v>
      </c>
      <c r="E104">
        <f>COUNTIF(F$103:AD$103,"2")</f>
        <v>12</v>
      </c>
    </row>
    <row r="105" spans="2:30" x14ac:dyDescent="0.2">
      <c r="C105" s="25">
        <f t="shared" si="1"/>
        <v>0.04</v>
      </c>
      <c r="E105">
        <f>COUNTIF(F$103:AD$103,"3")</f>
        <v>1</v>
      </c>
    </row>
    <row r="106" spans="2:30" x14ac:dyDescent="0.2">
      <c r="C106" s="25">
        <f t="shared" si="1"/>
        <v>0</v>
      </c>
      <c r="E106">
        <f>COUNTIF(F$103:AD$103,"4")</f>
        <v>0</v>
      </c>
    </row>
    <row r="107" spans="2:30" x14ac:dyDescent="0.2">
      <c r="C107" s="25">
        <f t="shared" si="1"/>
        <v>0.08</v>
      </c>
      <c r="E107">
        <f>COUNTIF(F$103:AD$103,"5")</f>
        <v>2</v>
      </c>
    </row>
    <row r="108" spans="2:30" x14ac:dyDescent="0.2">
      <c r="B108" t="s">
        <v>25</v>
      </c>
      <c r="C108" s="25">
        <f t="shared" si="1"/>
        <v>0.4</v>
      </c>
      <c r="D108">
        <f>SUM(E108:E112)</f>
        <v>25</v>
      </c>
      <c r="E108">
        <f>COUNTIF(F$108:AD$108,"1")</f>
        <v>10</v>
      </c>
      <c r="F108">
        <v>2</v>
      </c>
      <c r="G108">
        <v>1</v>
      </c>
      <c r="H108">
        <v>2</v>
      </c>
      <c r="I108">
        <v>1</v>
      </c>
      <c r="J108">
        <v>1</v>
      </c>
      <c r="K108">
        <v>2</v>
      </c>
      <c r="L108">
        <v>5</v>
      </c>
      <c r="M108">
        <v>1</v>
      </c>
      <c r="N108">
        <v>1</v>
      </c>
      <c r="O108">
        <v>1</v>
      </c>
      <c r="P108">
        <v>1</v>
      </c>
      <c r="Q108">
        <v>2</v>
      </c>
      <c r="R108">
        <v>3</v>
      </c>
      <c r="S108">
        <v>2</v>
      </c>
      <c r="T108">
        <v>1</v>
      </c>
      <c r="U108">
        <v>2</v>
      </c>
      <c r="V108">
        <v>5</v>
      </c>
      <c r="W108">
        <v>2</v>
      </c>
      <c r="X108">
        <v>2</v>
      </c>
      <c r="Y108">
        <v>1</v>
      </c>
      <c r="Z108">
        <v>1</v>
      </c>
      <c r="AA108">
        <v>3</v>
      </c>
      <c r="AB108">
        <v>2</v>
      </c>
      <c r="AC108">
        <v>3</v>
      </c>
      <c r="AD108">
        <v>2</v>
      </c>
    </row>
    <row r="109" spans="2:30" x14ac:dyDescent="0.2">
      <c r="C109" s="25">
        <f t="shared" si="1"/>
        <v>0.4</v>
      </c>
      <c r="E109">
        <f>COUNTIF(F$108:AD$108,"2")</f>
        <v>10</v>
      </c>
    </row>
    <row r="110" spans="2:30" x14ac:dyDescent="0.2">
      <c r="C110" s="25">
        <f t="shared" si="1"/>
        <v>0.12</v>
      </c>
      <c r="E110">
        <f>COUNTIF(F$108:AD$108,"3")</f>
        <v>3</v>
      </c>
    </row>
    <row r="111" spans="2:30" x14ac:dyDescent="0.2">
      <c r="C111" s="25">
        <f t="shared" si="1"/>
        <v>0</v>
      </c>
      <c r="E111">
        <f>COUNTIF(F$108:AD$108,"4")</f>
        <v>0</v>
      </c>
    </row>
    <row r="112" spans="2:30" x14ac:dyDescent="0.2">
      <c r="C112" s="25">
        <f t="shared" si="1"/>
        <v>0.08</v>
      </c>
      <c r="E112">
        <f>COUNTIF(F$108:AD$108,"5")</f>
        <v>2</v>
      </c>
    </row>
    <row r="113" spans="2:30" x14ac:dyDescent="0.2">
      <c r="B113" t="s">
        <v>26</v>
      </c>
      <c r="C113" s="25">
        <f t="shared" si="1"/>
        <v>0.36</v>
      </c>
      <c r="D113">
        <f>SUM(E113:E117)</f>
        <v>25</v>
      </c>
      <c r="E113">
        <f>COUNTIF(F$113:AD$113,"1")</f>
        <v>9</v>
      </c>
      <c r="F113">
        <v>3</v>
      </c>
      <c r="G113">
        <v>1</v>
      </c>
      <c r="H113">
        <v>2</v>
      </c>
      <c r="I113">
        <v>1</v>
      </c>
      <c r="J113">
        <v>1</v>
      </c>
      <c r="K113">
        <v>2</v>
      </c>
      <c r="L113">
        <v>5</v>
      </c>
      <c r="M113">
        <v>1</v>
      </c>
      <c r="N113">
        <v>1</v>
      </c>
      <c r="O113">
        <v>1</v>
      </c>
      <c r="P113">
        <v>2</v>
      </c>
      <c r="Q113">
        <v>2</v>
      </c>
      <c r="R113">
        <v>2</v>
      </c>
      <c r="S113">
        <v>2</v>
      </c>
      <c r="T113">
        <v>1</v>
      </c>
      <c r="U113">
        <v>2</v>
      </c>
      <c r="V113">
        <v>5</v>
      </c>
      <c r="W113">
        <v>2</v>
      </c>
      <c r="X113">
        <v>2</v>
      </c>
      <c r="Y113">
        <v>1</v>
      </c>
      <c r="Z113">
        <v>1</v>
      </c>
      <c r="AA113">
        <v>3</v>
      </c>
      <c r="AB113">
        <v>2</v>
      </c>
      <c r="AC113">
        <v>2</v>
      </c>
      <c r="AD113">
        <v>2</v>
      </c>
    </row>
    <row r="114" spans="2:30" x14ac:dyDescent="0.2">
      <c r="C114" s="25">
        <f t="shared" si="1"/>
        <v>0.48</v>
      </c>
      <c r="E114">
        <f>COUNTIF(F$113:AD$113,"2")</f>
        <v>12</v>
      </c>
    </row>
    <row r="115" spans="2:30" x14ac:dyDescent="0.2">
      <c r="C115" s="25">
        <f t="shared" si="1"/>
        <v>0.08</v>
      </c>
      <c r="E115">
        <f>COUNTIF(F$113:AD$113,"3")</f>
        <v>2</v>
      </c>
    </row>
    <row r="116" spans="2:30" x14ac:dyDescent="0.2">
      <c r="C116" s="25">
        <f t="shared" si="1"/>
        <v>0</v>
      </c>
      <c r="E116">
        <f>COUNTIF(F$113:AD$113,"4")</f>
        <v>0</v>
      </c>
    </row>
    <row r="117" spans="2:30" x14ac:dyDescent="0.2">
      <c r="C117" s="25">
        <f t="shared" si="1"/>
        <v>0.08</v>
      </c>
      <c r="E117">
        <f>COUNTIF(F$113:AD$113,"5")</f>
        <v>2</v>
      </c>
    </row>
    <row r="118" spans="2:30" x14ac:dyDescent="0.2">
      <c r="B118" t="s">
        <v>27</v>
      </c>
      <c r="C118" s="25">
        <f t="shared" si="1"/>
        <v>0.44</v>
      </c>
      <c r="D118">
        <f>SUM(E118:E122)</f>
        <v>25</v>
      </c>
      <c r="E118">
        <f>COUNTIF(F$118:AD$118,"1")</f>
        <v>11</v>
      </c>
      <c r="F118">
        <v>2</v>
      </c>
      <c r="G118">
        <v>1</v>
      </c>
      <c r="H118">
        <v>2</v>
      </c>
      <c r="I118">
        <v>1</v>
      </c>
      <c r="J118">
        <v>1</v>
      </c>
      <c r="K118">
        <v>2</v>
      </c>
      <c r="L118">
        <v>5</v>
      </c>
      <c r="M118">
        <v>1</v>
      </c>
      <c r="N118">
        <v>1</v>
      </c>
      <c r="O118">
        <v>1</v>
      </c>
      <c r="P118">
        <v>1</v>
      </c>
      <c r="Q118">
        <v>2</v>
      </c>
      <c r="R118">
        <v>2</v>
      </c>
      <c r="S118">
        <v>1</v>
      </c>
      <c r="T118">
        <v>1</v>
      </c>
      <c r="U118">
        <v>2</v>
      </c>
      <c r="V118">
        <v>5</v>
      </c>
      <c r="W118">
        <v>2</v>
      </c>
      <c r="X118">
        <v>2</v>
      </c>
      <c r="Y118">
        <v>1</v>
      </c>
      <c r="Z118">
        <v>1</v>
      </c>
      <c r="AA118">
        <v>3</v>
      </c>
      <c r="AB118">
        <v>2</v>
      </c>
      <c r="AC118">
        <v>3</v>
      </c>
      <c r="AD118">
        <v>2</v>
      </c>
    </row>
    <row r="119" spans="2:30" x14ac:dyDescent="0.2">
      <c r="C119" s="25">
        <f t="shared" si="1"/>
        <v>0.4</v>
      </c>
      <c r="E119">
        <f>COUNTIF(F$118:AD$118,"2")</f>
        <v>10</v>
      </c>
    </row>
    <row r="120" spans="2:30" x14ac:dyDescent="0.2">
      <c r="C120" s="25">
        <f t="shared" si="1"/>
        <v>0.08</v>
      </c>
      <c r="E120">
        <f>COUNTIF(F$118:AD$118,"3")</f>
        <v>2</v>
      </c>
    </row>
    <row r="121" spans="2:30" x14ac:dyDescent="0.2">
      <c r="C121" s="25">
        <f t="shared" si="1"/>
        <v>0</v>
      </c>
      <c r="E121">
        <f>COUNTIF(F$118:AD$118,"4")</f>
        <v>0</v>
      </c>
    </row>
    <row r="122" spans="2:30" x14ac:dyDescent="0.2">
      <c r="C122" s="25">
        <f t="shared" si="1"/>
        <v>0.08</v>
      </c>
      <c r="E122">
        <f>COUNTIF(F$118:AD$118,"5")</f>
        <v>2</v>
      </c>
    </row>
    <row r="123" spans="2:30" x14ac:dyDescent="0.2">
      <c r="B123" t="s">
        <v>28</v>
      </c>
      <c r="C123" s="25">
        <f t="shared" si="1"/>
        <v>0.44</v>
      </c>
      <c r="D123">
        <f>SUM(E123:E127)</f>
        <v>25</v>
      </c>
      <c r="E123">
        <f>COUNTIF(F$123:AD$123,"1")</f>
        <v>11</v>
      </c>
      <c r="F123">
        <v>2</v>
      </c>
      <c r="G123">
        <v>1</v>
      </c>
      <c r="H123">
        <v>2</v>
      </c>
      <c r="I123">
        <v>1</v>
      </c>
      <c r="J123">
        <v>1</v>
      </c>
      <c r="K123">
        <v>2</v>
      </c>
      <c r="L123">
        <v>5</v>
      </c>
      <c r="M123">
        <v>1</v>
      </c>
      <c r="N123">
        <v>1</v>
      </c>
      <c r="O123">
        <v>1</v>
      </c>
      <c r="P123">
        <v>1</v>
      </c>
      <c r="Q123">
        <v>2</v>
      </c>
      <c r="R123">
        <v>2</v>
      </c>
      <c r="S123">
        <v>1</v>
      </c>
      <c r="T123">
        <v>1</v>
      </c>
      <c r="U123">
        <v>2</v>
      </c>
      <c r="V123">
        <v>5</v>
      </c>
      <c r="W123">
        <v>2</v>
      </c>
      <c r="X123">
        <v>2</v>
      </c>
      <c r="Y123">
        <v>1</v>
      </c>
      <c r="Z123">
        <v>1</v>
      </c>
      <c r="AA123">
        <v>3</v>
      </c>
      <c r="AB123">
        <v>2</v>
      </c>
      <c r="AC123">
        <v>2</v>
      </c>
      <c r="AD123">
        <v>2</v>
      </c>
    </row>
    <row r="124" spans="2:30" x14ac:dyDescent="0.2">
      <c r="C124" s="25">
        <f t="shared" si="1"/>
        <v>0.44</v>
      </c>
      <c r="E124">
        <f>COUNTIF(F$123:AD$123,"2")</f>
        <v>11</v>
      </c>
    </row>
    <row r="125" spans="2:30" x14ac:dyDescent="0.2">
      <c r="C125" s="25">
        <f t="shared" si="1"/>
        <v>0.04</v>
      </c>
      <c r="E125">
        <f>COUNTIF(F$123:AD$123,"3")</f>
        <v>1</v>
      </c>
    </row>
    <row r="126" spans="2:30" x14ac:dyDescent="0.2">
      <c r="C126" s="25">
        <f t="shared" si="1"/>
        <v>0</v>
      </c>
      <c r="E126">
        <f>COUNTIF(F$123:AD$123,"4")</f>
        <v>0</v>
      </c>
    </row>
    <row r="127" spans="2:30" x14ac:dyDescent="0.2">
      <c r="C127" s="25">
        <f t="shared" si="1"/>
        <v>0.08</v>
      </c>
      <c r="E127">
        <f>COUNTIF(F$123:AD$123,"5")</f>
        <v>2</v>
      </c>
    </row>
    <row r="128" spans="2:30" x14ac:dyDescent="0.2">
      <c r="B128" s="24" t="s">
        <v>171</v>
      </c>
      <c r="C128" s="25">
        <f t="shared" si="1"/>
        <v>0</v>
      </c>
      <c r="D128" s="24"/>
    </row>
    <row r="129" spans="2:30" x14ac:dyDescent="0.2">
      <c r="B129" s="9" t="s">
        <v>29</v>
      </c>
      <c r="C129" s="25">
        <f t="shared" si="1"/>
        <v>0.56000000000000005</v>
      </c>
      <c r="D129">
        <f>SUM(E129:E133)</f>
        <v>25</v>
      </c>
      <c r="E129">
        <f>COUNTIF(F$129:AD$129,"1")</f>
        <v>14</v>
      </c>
      <c r="F129">
        <v>2</v>
      </c>
      <c r="G129">
        <v>1</v>
      </c>
      <c r="H129">
        <v>2</v>
      </c>
      <c r="I129">
        <v>1</v>
      </c>
      <c r="J129">
        <v>1</v>
      </c>
      <c r="K129">
        <v>1</v>
      </c>
      <c r="L129">
        <v>5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2</v>
      </c>
      <c r="T129">
        <v>1</v>
      </c>
      <c r="U129">
        <v>2</v>
      </c>
      <c r="V129">
        <v>5</v>
      </c>
      <c r="W129">
        <v>2</v>
      </c>
      <c r="X129">
        <v>2</v>
      </c>
      <c r="Y129">
        <v>1</v>
      </c>
      <c r="Z129">
        <v>1</v>
      </c>
      <c r="AA129">
        <v>2</v>
      </c>
      <c r="AB129">
        <v>1</v>
      </c>
      <c r="AC129">
        <v>2</v>
      </c>
      <c r="AD129">
        <v>2</v>
      </c>
    </row>
    <row r="130" spans="2:30" x14ac:dyDescent="0.2">
      <c r="B130" s="9"/>
      <c r="C130" s="25">
        <f t="shared" si="1"/>
        <v>0.36</v>
      </c>
      <c r="D130" s="9"/>
      <c r="E130">
        <f>COUNTIF(F$129:AD$129,"2")</f>
        <v>9</v>
      </c>
    </row>
    <row r="131" spans="2:30" x14ac:dyDescent="0.2">
      <c r="B131" s="9"/>
      <c r="C131" s="25">
        <f t="shared" si="1"/>
        <v>0</v>
      </c>
      <c r="D131" s="9"/>
      <c r="E131">
        <f>COUNTIF(F$129:AD$129,"3")</f>
        <v>0</v>
      </c>
    </row>
    <row r="132" spans="2:30" x14ac:dyDescent="0.2">
      <c r="B132" s="9"/>
      <c r="C132" s="25">
        <f t="shared" si="1"/>
        <v>0</v>
      </c>
      <c r="D132" s="9"/>
      <c r="E132">
        <f>COUNTIF(F$129:AD$129,"4")</f>
        <v>0</v>
      </c>
    </row>
    <row r="133" spans="2:30" x14ac:dyDescent="0.2">
      <c r="B133" s="9"/>
      <c r="C133" s="25">
        <f t="shared" si="1"/>
        <v>0.08</v>
      </c>
      <c r="D133" s="9"/>
      <c r="E133">
        <f>COUNTIF(F$129:AD$129,"5")</f>
        <v>2</v>
      </c>
    </row>
    <row r="134" spans="2:30" x14ac:dyDescent="0.2">
      <c r="B134" t="s">
        <v>30</v>
      </c>
      <c r="C134" s="25">
        <f t="shared" ref="C134:C189" si="2">E134/25</f>
        <v>0.52</v>
      </c>
      <c r="D134">
        <f>SUM(E134:E138)</f>
        <v>25</v>
      </c>
      <c r="E134">
        <f>COUNTIF(F$134:AD$134,"1")</f>
        <v>13</v>
      </c>
      <c r="F134">
        <v>2</v>
      </c>
      <c r="G134">
        <v>1</v>
      </c>
      <c r="H134">
        <v>2</v>
      </c>
      <c r="I134">
        <v>1</v>
      </c>
      <c r="J134">
        <v>1</v>
      </c>
      <c r="K134">
        <v>2</v>
      </c>
      <c r="L134">
        <v>5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2</v>
      </c>
      <c r="S134">
        <v>1</v>
      </c>
      <c r="T134">
        <v>1</v>
      </c>
      <c r="U134">
        <v>2</v>
      </c>
      <c r="V134">
        <v>5</v>
      </c>
      <c r="W134">
        <v>2</v>
      </c>
      <c r="X134">
        <v>2</v>
      </c>
      <c r="Y134">
        <v>1</v>
      </c>
      <c r="Z134">
        <v>1</v>
      </c>
      <c r="AA134">
        <v>3</v>
      </c>
      <c r="AB134">
        <v>1</v>
      </c>
      <c r="AC134">
        <v>3</v>
      </c>
      <c r="AD134">
        <v>2</v>
      </c>
    </row>
    <row r="135" spans="2:30" x14ac:dyDescent="0.2">
      <c r="C135" s="25">
        <f t="shared" si="2"/>
        <v>0.32</v>
      </c>
      <c r="E135">
        <f>COUNTIF(F$134:AD$134,"2")</f>
        <v>8</v>
      </c>
    </row>
    <row r="136" spans="2:30" x14ac:dyDescent="0.2">
      <c r="C136" s="25">
        <f t="shared" si="2"/>
        <v>0.08</v>
      </c>
      <c r="E136">
        <f>COUNTIF(F$134:AD$134,"3")</f>
        <v>2</v>
      </c>
    </row>
    <row r="137" spans="2:30" x14ac:dyDescent="0.2">
      <c r="C137" s="25">
        <f t="shared" si="2"/>
        <v>0</v>
      </c>
      <c r="E137">
        <f>COUNTIF(F$134:AD$134,"4")</f>
        <v>0</v>
      </c>
    </row>
    <row r="138" spans="2:30" x14ac:dyDescent="0.2">
      <c r="C138" s="25">
        <f t="shared" si="2"/>
        <v>0.08</v>
      </c>
      <c r="E138">
        <f>COUNTIF(F$134:AD$134,"5")</f>
        <v>2</v>
      </c>
    </row>
    <row r="139" spans="2:30" x14ac:dyDescent="0.2">
      <c r="B139" t="s">
        <v>31</v>
      </c>
      <c r="C139" s="25">
        <f t="shared" si="2"/>
        <v>0.48</v>
      </c>
      <c r="D139">
        <f>SUM(E139:E143)</f>
        <v>25</v>
      </c>
      <c r="E139">
        <f>COUNTIF(F$139:AD$139,"1")</f>
        <v>12</v>
      </c>
      <c r="F139">
        <v>2</v>
      </c>
      <c r="G139">
        <v>1</v>
      </c>
      <c r="H139">
        <v>2</v>
      </c>
      <c r="I139">
        <v>1</v>
      </c>
      <c r="J139">
        <v>1</v>
      </c>
      <c r="K139">
        <v>2</v>
      </c>
      <c r="L139">
        <v>5</v>
      </c>
      <c r="M139">
        <v>1</v>
      </c>
      <c r="N139">
        <v>1</v>
      </c>
      <c r="O139">
        <v>1</v>
      </c>
      <c r="P139">
        <v>2</v>
      </c>
      <c r="Q139">
        <v>2</v>
      </c>
      <c r="R139">
        <v>1</v>
      </c>
      <c r="S139">
        <v>1</v>
      </c>
      <c r="T139">
        <v>1</v>
      </c>
      <c r="U139">
        <v>2</v>
      </c>
      <c r="V139">
        <v>4</v>
      </c>
      <c r="W139">
        <v>1</v>
      </c>
      <c r="X139">
        <v>2</v>
      </c>
      <c r="Y139">
        <v>1</v>
      </c>
      <c r="Z139">
        <v>1</v>
      </c>
      <c r="AA139">
        <v>3</v>
      </c>
      <c r="AB139">
        <v>2</v>
      </c>
      <c r="AC139">
        <v>3</v>
      </c>
      <c r="AD139">
        <v>2</v>
      </c>
    </row>
    <row r="140" spans="2:30" x14ac:dyDescent="0.2">
      <c r="C140" s="25">
        <f t="shared" si="2"/>
        <v>0.36</v>
      </c>
      <c r="E140">
        <f>COUNTIF(F$139:AD$139,"2")</f>
        <v>9</v>
      </c>
    </row>
    <row r="141" spans="2:30" x14ac:dyDescent="0.2">
      <c r="C141" s="25">
        <f t="shared" si="2"/>
        <v>0.08</v>
      </c>
      <c r="E141">
        <f>COUNTIF(F$139:AD$139,"3")</f>
        <v>2</v>
      </c>
    </row>
    <row r="142" spans="2:30" x14ac:dyDescent="0.2">
      <c r="C142" s="25">
        <f t="shared" si="2"/>
        <v>0.04</v>
      </c>
      <c r="E142">
        <f>COUNTIF(F$139:AD$139,"4")</f>
        <v>1</v>
      </c>
    </row>
    <row r="143" spans="2:30" x14ac:dyDescent="0.2">
      <c r="C143" s="25">
        <f t="shared" si="2"/>
        <v>0.04</v>
      </c>
      <c r="E143">
        <f>COUNTIF(F$139:AD$139,"5")</f>
        <v>1</v>
      </c>
    </row>
    <row r="144" spans="2:30" x14ac:dyDescent="0.2">
      <c r="B144" t="s">
        <v>32</v>
      </c>
      <c r="C144" s="25">
        <f t="shared" si="2"/>
        <v>0.4</v>
      </c>
      <c r="D144">
        <f>SUM(E144:E148)</f>
        <v>25</v>
      </c>
      <c r="E144">
        <f>COUNTIF(F$144:AD$144,"1")</f>
        <v>10</v>
      </c>
      <c r="F144">
        <v>2</v>
      </c>
      <c r="G144">
        <v>1</v>
      </c>
      <c r="H144">
        <v>2</v>
      </c>
      <c r="I144">
        <v>1</v>
      </c>
      <c r="J144">
        <v>1</v>
      </c>
      <c r="K144">
        <v>2</v>
      </c>
      <c r="L144">
        <v>5</v>
      </c>
      <c r="M144">
        <v>1</v>
      </c>
      <c r="N144">
        <v>1</v>
      </c>
      <c r="O144">
        <v>1</v>
      </c>
      <c r="P144">
        <v>1</v>
      </c>
      <c r="Q144">
        <v>2</v>
      </c>
      <c r="R144">
        <v>2</v>
      </c>
      <c r="S144">
        <v>2</v>
      </c>
      <c r="T144">
        <v>1</v>
      </c>
      <c r="U144">
        <v>2</v>
      </c>
      <c r="V144">
        <v>5</v>
      </c>
      <c r="W144">
        <v>2</v>
      </c>
      <c r="X144">
        <v>2</v>
      </c>
      <c r="Y144">
        <v>1</v>
      </c>
      <c r="Z144">
        <v>1</v>
      </c>
      <c r="AA144">
        <v>3</v>
      </c>
      <c r="AB144">
        <v>2</v>
      </c>
      <c r="AC144">
        <v>2</v>
      </c>
      <c r="AD144">
        <v>2</v>
      </c>
    </row>
    <row r="145" spans="2:30" x14ac:dyDescent="0.2">
      <c r="C145" s="25">
        <f t="shared" si="2"/>
        <v>0.48</v>
      </c>
      <c r="E145">
        <f>COUNTIF(F$144:AD$144,"2")</f>
        <v>12</v>
      </c>
    </row>
    <row r="146" spans="2:30" x14ac:dyDescent="0.2">
      <c r="C146" s="25">
        <f t="shared" si="2"/>
        <v>0.04</v>
      </c>
      <c r="E146">
        <f>COUNTIF(F$144:AD$144,"3")</f>
        <v>1</v>
      </c>
    </row>
    <row r="147" spans="2:30" x14ac:dyDescent="0.2">
      <c r="C147" s="25">
        <f t="shared" si="2"/>
        <v>0</v>
      </c>
      <c r="E147">
        <f>COUNTIF(F$144:AD$144,"4")</f>
        <v>0</v>
      </c>
    </row>
    <row r="148" spans="2:30" x14ac:dyDescent="0.2">
      <c r="C148" s="25">
        <f t="shared" si="2"/>
        <v>0.08</v>
      </c>
      <c r="E148">
        <f>COUNTIF(F$144:AD$144,"5")</f>
        <v>2</v>
      </c>
    </row>
    <row r="149" spans="2:30" x14ac:dyDescent="0.2">
      <c r="B149" t="s">
        <v>33</v>
      </c>
      <c r="C149" s="25">
        <f t="shared" si="2"/>
        <v>0.56000000000000005</v>
      </c>
      <c r="D149">
        <f>SUM(E149:E153)</f>
        <v>25</v>
      </c>
      <c r="E149">
        <f>COUNTIF(F$149:AD$149,"1")</f>
        <v>14</v>
      </c>
      <c r="F149">
        <v>1</v>
      </c>
      <c r="G149">
        <v>1</v>
      </c>
      <c r="H149">
        <v>2</v>
      </c>
      <c r="I149">
        <v>1</v>
      </c>
      <c r="J149">
        <v>1</v>
      </c>
      <c r="K149">
        <v>1</v>
      </c>
      <c r="L149">
        <v>5</v>
      </c>
      <c r="M149">
        <v>1</v>
      </c>
      <c r="N149">
        <v>1</v>
      </c>
      <c r="O149">
        <v>1</v>
      </c>
      <c r="P149">
        <v>2</v>
      </c>
      <c r="Q149">
        <v>2</v>
      </c>
      <c r="R149">
        <v>1</v>
      </c>
      <c r="S149">
        <v>1</v>
      </c>
      <c r="T149">
        <v>1</v>
      </c>
      <c r="U149">
        <v>2</v>
      </c>
      <c r="V149">
        <v>4</v>
      </c>
      <c r="W149">
        <v>2</v>
      </c>
      <c r="X149">
        <v>2</v>
      </c>
      <c r="Y149">
        <v>1</v>
      </c>
      <c r="Z149">
        <v>1</v>
      </c>
      <c r="AA149">
        <v>3</v>
      </c>
      <c r="AB149">
        <v>1</v>
      </c>
      <c r="AC149">
        <v>3</v>
      </c>
      <c r="AD149">
        <v>2</v>
      </c>
    </row>
    <row r="150" spans="2:30" x14ac:dyDescent="0.2">
      <c r="C150" s="25">
        <f t="shared" si="2"/>
        <v>0.28000000000000003</v>
      </c>
      <c r="E150">
        <f>COUNTIF(F$149:AD$149,"2")</f>
        <v>7</v>
      </c>
    </row>
    <row r="151" spans="2:30" x14ac:dyDescent="0.2">
      <c r="C151" s="25">
        <f t="shared" si="2"/>
        <v>0.08</v>
      </c>
      <c r="E151">
        <f>COUNTIF(F$149:AD$149,"3")</f>
        <v>2</v>
      </c>
    </row>
    <row r="152" spans="2:30" x14ac:dyDescent="0.2">
      <c r="C152" s="25">
        <f t="shared" si="2"/>
        <v>0.04</v>
      </c>
      <c r="E152">
        <f>COUNTIF(F$149:AD$149,"4")</f>
        <v>1</v>
      </c>
    </row>
    <row r="153" spans="2:30" x14ac:dyDescent="0.2">
      <c r="C153" s="25">
        <f t="shared" si="2"/>
        <v>0.04</v>
      </c>
      <c r="E153">
        <f>COUNTIF(F$149:AD$149,"5")</f>
        <v>1</v>
      </c>
    </row>
    <row r="154" spans="2:30" x14ac:dyDescent="0.2">
      <c r="B154" t="s">
        <v>34</v>
      </c>
      <c r="C154" s="25">
        <f t="shared" si="2"/>
        <v>0.52</v>
      </c>
      <c r="D154">
        <f>SUM(E154:E158)</f>
        <v>25</v>
      </c>
      <c r="E154">
        <f>COUNTIF(F$154:AD$154,"1")</f>
        <v>13</v>
      </c>
      <c r="F154">
        <v>1</v>
      </c>
      <c r="G154">
        <v>1</v>
      </c>
      <c r="H154">
        <v>2</v>
      </c>
      <c r="I154">
        <v>1</v>
      </c>
      <c r="J154">
        <v>1</v>
      </c>
      <c r="K154">
        <v>1</v>
      </c>
      <c r="L154">
        <v>5</v>
      </c>
      <c r="M154">
        <v>1</v>
      </c>
      <c r="N154">
        <v>1</v>
      </c>
      <c r="O154">
        <v>1</v>
      </c>
      <c r="P154">
        <v>1</v>
      </c>
      <c r="Q154">
        <v>2</v>
      </c>
      <c r="R154">
        <v>2</v>
      </c>
      <c r="S154">
        <v>1</v>
      </c>
      <c r="T154">
        <v>1</v>
      </c>
      <c r="U154">
        <v>2</v>
      </c>
      <c r="V154">
        <v>5</v>
      </c>
      <c r="W154">
        <v>2</v>
      </c>
      <c r="X154">
        <v>2</v>
      </c>
      <c r="Y154">
        <v>1</v>
      </c>
      <c r="Z154">
        <v>1</v>
      </c>
      <c r="AA154">
        <v>3</v>
      </c>
      <c r="AB154">
        <v>2</v>
      </c>
      <c r="AC154">
        <v>2</v>
      </c>
      <c r="AD154">
        <v>2</v>
      </c>
    </row>
    <row r="155" spans="2:30" x14ac:dyDescent="0.2">
      <c r="C155" s="25">
        <f t="shared" si="2"/>
        <v>0.36</v>
      </c>
      <c r="E155">
        <f>COUNTIF(F$154:AD$154,"2")</f>
        <v>9</v>
      </c>
    </row>
    <row r="156" spans="2:30" x14ac:dyDescent="0.2">
      <c r="C156" s="25">
        <f t="shared" si="2"/>
        <v>0.04</v>
      </c>
      <c r="E156">
        <f>COUNTIF(F$154:AD$154,"3")</f>
        <v>1</v>
      </c>
    </row>
    <row r="157" spans="2:30" x14ac:dyDescent="0.2">
      <c r="C157" s="25">
        <f t="shared" si="2"/>
        <v>0</v>
      </c>
      <c r="E157">
        <f>COUNTIF(F$154:AD$154,"4")</f>
        <v>0</v>
      </c>
    </row>
    <row r="158" spans="2:30" x14ac:dyDescent="0.2">
      <c r="C158" s="25">
        <f t="shared" si="2"/>
        <v>0.08</v>
      </c>
      <c r="E158">
        <f>COUNTIF(F$154:AD$154,"5")</f>
        <v>2</v>
      </c>
    </row>
    <row r="159" spans="2:30" x14ac:dyDescent="0.2">
      <c r="B159" t="s">
        <v>35</v>
      </c>
      <c r="C159" s="25">
        <f t="shared" si="2"/>
        <v>0.48</v>
      </c>
      <c r="D159">
        <f>SUM(E159:E163)</f>
        <v>25</v>
      </c>
      <c r="E159">
        <f>COUNTIF(F$159:AD$159,"1")</f>
        <v>12</v>
      </c>
      <c r="F159">
        <v>2</v>
      </c>
      <c r="G159">
        <v>1</v>
      </c>
      <c r="H159">
        <v>2</v>
      </c>
      <c r="I159">
        <v>1</v>
      </c>
      <c r="J159">
        <v>1</v>
      </c>
      <c r="K159">
        <v>2</v>
      </c>
      <c r="L159">
        <v>5</v>
      </c>
      <c r="M159">
        <v>1</v>
      </c>
      <c r="N159">
        <v>1</v>
      </c>
      <c r="O159">
        <v>1</v>
      </c>
      <c r="P159">
        <v>2</v>
      </c>
      <c r="Q159">
        <v>2</v>
      </c>
      <c r="R159">
        <v>1</v>
      </c>
      <c r="S159">
        <v>1</v>
      </c>
      <c r="T159">
        <v>1</v>
      </c>
      <c r="U159">
        <v>2</v>
      </c>
      <c r="V159">
        <v>5</v>
      </c>
      <c r="W159">
        <v>2</v>
      </c>
      <c r="X159">
        <v>1</v>
      </c>
      <c r="Y159">
        <v>1</v>
      </c>
      <c r="Z159">
        <v>1</v>
      </c>
      <c r="AA159">
        <v>3</v>
      </c>
      <c r="AB159">
        <v>2</v>
      </c>
      <c r="AC159">
        <v>2</v>
      </c>
      <c r="AD159">
        <v>2</v>
      </c>
    </row>
    <row r="160" spans="2:30" x14ac:dyDescent="0.2">
      <c r="C160" s="25">
        <f t="shared" si="2"/>
        <v>0.4</v>
      </c>
      <c r="E160">
        <f>COUNTIF(F$159:AD$159,"2")</f>
        <v>10</v>
      </c>
    </row>
    <row r="161" spans="2:30" x14ac:dyDescent="0.2">
      <c r="C161" s="25">
        <f t="shared" si="2"/>
        <v>0.04</v>
      </c>
      <c r="E161">
        <f>COUNTIF(F$159:AD$159,"3")</f>
        <v>1</v>
      </c>
    </row>
    <row r="162" spans="2:30" x14ac:dyDescent="0.2">
      <c r="C162" s="25">
        <f t="shared" si="2"/>
        <v>0</v>
      </c>
      <c r="E162">
        <f>COUNTIF(F$159:AD$159,"4")</f>
        <v>0</v>
      </c>
    </row>
    <row r="163" spans="2:30" x14ac:dyDescent="0.2">
      <c r="C163" s="25">
        <f t="shared" si="2"/>
        <v>0.08</v>
      </c>
      <c r="E163">
        <f>COUNTIF(F$159:AD$159,"5")</f>
        <v>2</v>
      </c>
    </row>
    <row r="164" spans="2:30" x14ac:dyDescent="0.2">
      <c r="B164" t="s">
        <v>36</v>
      </c>
      <c r="C164" s="25">
        <f t="shared" si="2"/>
        <v>0.36</v>
      </c>
      <c r="D164">
        <f>SUM(E164:E168)</f>
        <v>25</v>
      </c>
      <c r="E164">
        <f>COUNTIF(F$164:AD$164,"1")</f>
        <v>9</v>
      </c>
      <c r="F164">
        <v>2</v>
      </c>
      <c r="G164">
        <v>1</v>
      </c>
      <c r="H164">
        <v>2</v>
      </c>
      <c r="I164">
        <v>1</v>
      </c>
      <c r="J164">
        <v>1</v>
      </c>
      <c r="K164">
        <v>2</v>
      </c>
      <c r="L164">
        <v>5</v>
      </c>
      <c r="M164">
        <v>1</v>
      </c>
      <c r="N164">
        <v>2</v>
      </c>
      <c r="O164">
        <v>1</v>
      </c>
      <c r="P164">
        <v>1</v>
      </c>
      <c r="Q164">
        <v>2</v>
      </c>
      <c r="R164">
        <v>2</v>
      </c>
      <c r="S164">
        <v>2</v>
      </c>
      <c r="T164">
        <v>1</v>
      </c>
      <c r="U164">
        <v>2</v>
      </c>
      <c r="V164">
        <v>5</v>
      </c>
      <c r="W164">
        <v>2</v>
      </c>
      <c r="X164">
        <v>2</v>
      </c>
      <c r="Y164">
        <v>1</v>
      </c>
      <c r="Z164">
        <v>1</v>
      </c>
      <c r="AA164">
        <v>3</v>
      </c>
      <c r="AB164">
        <v>2</v>
      </c>
      <c r="AC164">
        <v>2</v>
      </c>
      <c r="AD164">
        <v>2</v>
      </c>
    </row>
    <row r="165" spans="2:30" x14ac:dyDescent="0.2">
      <c r="C165" s="25">
        <f t="shared" si="2"/>
        <v>0.52</v>
      </c>
      <c r="E165">
        <f>COUNTIF(F$164:AD$164,"2")</f>
        <v>13</v>
      </c>
    </row>
    <row r="166" spans="2:30" x14ac:dyDescent="0.2">
      <c r="C166" s="25">
        <f t="shared" si="2"/>
        <v>0.04</v>
      </c>
      <c r="E166">
        <f>COUNTIF(F$164:AD$164,"3")</f>
        <v>1</v>
      </c>
    </row>
    <row r="167" spans="2:30" x14ac:dyDescent="0.2">
      <c r="C167" s="25">
        <f t="shared" si="2"/>
        <v>0</v>
      </c>
      <c r="E167">
        <f>COUNTIF(F$164:AD$164,"4")</f>
        <v>0</v>
      </c>
    </row>
    <row r="168" spans="2:30" x14ac:dyDescent="0.2">
      <c r="C168" s="25">
        <f t="shared" si="2"/>
        <v>0.08</v>
      </c>
      <c r="E168">
        <f>COUNTIF(F$164:AD$164,"5")</f>
        <v>2</v>
      </c>
    </row>
    <row r="169" spans="2:30" x14ac:dyDescent="0.2">
      <c r="B169" t="s">
        <v>37</v>
      </c>
      <c r="C169" s="25">
        <f t="shared" si="2"/>
        <v>0.4</v>
      </c>
      <c r="D169">
        <f>SUM(E169:E173)</f>
        <v>25</v>
      </c>
      <c r="E169">
        <f>COUNTIF(F$169:AD$169,"1")</f>
        <v>10</v>
      </c>
      <c r="F169">
        <v>2</v>
      </c>
      <c r="G169">
        <v>1</v>
      </c>
      <c r="H169">
        <v>2</v>
      </c>
      <c r="I169">
        <v>1</v>
      </c>
      <c r="J169">
        <v>1</v>
      </c>
      <c r="K169">
        <v>2</v>
      </c>
      <c r="L169">
        <v>5</v>
      </c>
      <c r="M169">
        <v>1</v>
      </c>
      <c r="N169">
        <v>1</v>
      </c>
      <c r="O169">
        <v>1</v>
      </c>
      <c r="P169">
        <v>1</v>
      </c>
      <c r="Q169">
        <v>2</v>
      </c>
      <c r="R169">
        <v>2</v>
      </c>
      <c r="S169">
        <v>2</v>
      </c>
      <c r="T169">
        <v>1</v>
      </c>
      <c r="U169">
        <v>2</v>
      </c>
      <c r="V169">
        <v>4</v>
      </c>
      <c r="W169">
        <v>2</v>
      </c>
      <c r="X169">
        <v>2</v>
      </c>
      <c r="Y169">
        <v>1</v>
      </c>
      <c r="Z169">
        <v>1</v>
      </c>
      <c r="AA169">
        <v>3</v>
      </c>
      <c r="AB169">
        <v>2</v>
      </c>
      <c r="AC169">
        <v>2</v>
      </c>
      <c r="AD169">
        <v>2</v>
      </c>
    </row>
    <row r="170" spans="2:30" x14ac:dyDescent="0.2">
      <c r="C170" s="25">
        <f t="shared" si="2"/>
        <v>0.48</v>
      </c>
      <c r="E170">
        <f>COUNTIF(F$169:AD$169,"2")</f>
        <v>12</v>
      </c>
    </row>
    <row r="171" spans="2:30" x14ac:dyDescent="0.2">
      <c r="C171" s="25">
        <f t="shared" si="2"/>
        <v>0.04</v>
      </c>
      <c r="E171">
        <f>COUNTIF(F$169:AD$169,"3")</f>
        <v>1</v>
      </c>
    </row>
    <row r="172" spans="2:30" x14ac:dyDescent="0.2">
      <c r="C172" s="25">
        <f t="shared" si="2"/>
        <v>0.04</v>
      </c>
      <c r="E172">
        <f>COUNTIF(F$169:AD$169,"4")</f>
        <v>1</v>
      </c>
    </row>
    <row r="173" spans="2:30" x14ac:dyDescent="0.2">
      <c r="C173" s="25">
        <f t="shared" si="2"/>
        <v>0.04</v>
      </c>
      <c r="E173">
        <f>COUNTIF(F$169:AD$169,"5")</f>
        <v>1</v>
      </c>
    </row>
    <row r="174" spans="2:30" x14ac:dyDescent="0.2">
      <c r="B174" s="24" t="s">
        <v>172</v>
      </c>
      <c r="C174" s="25">
        <f t="shared" si="2"/>
        <v>0</v>
      </c>
      <c r="D174" s="24"/>
    </row>
    <row r="175" spans="2:30" x14ac:dyDescent="0.2">
      <c r="B175" s="9" t="s">
        <v>38</v>
      </c>
      <c r="C175" s="25">
        <f t="shared" si="2"/>
        <v>0.44</v>
      </c>
      <c r="D175">
        <f>SUM(E175:E179)</f>
        <v>25</v>
      </c>
      <c r="E175">
        <f>COUNTIF(F$175:AD$175,"1")</f>
        <v>11</v>
      </c>
      <c r="F175">
        <v>2</v>
      </c>
      <c r="G175">
        <v>1</v>
      </c>
      <c r="H175">
        <v>2</v>
      </c>
      <c r="I175">
        <v>1</v>
      </c>
      <c r="J175">
        <v>1</v>
      </c>
      <c r="K175">
        <v>2</v>
      </c>
      <c r="L175">
        <v>5</v>
      </c>
      <c r="M175">
        <v>1</v>
      </c>
      <c r="N175">
        <v>1</v>
      </c>
      <c r="O175">
        <v>1</v>
      </c>
      <c r="P175">
        <v>1</v>
      </c>
      <c r="Q175">
        <v>2</v>
      </c>
      <c r="R175">
        <v>1</v>
      </c>
      <c r="S175">
        <v>2</v>
      </c>
      <c r="T175">
        <v>1</v>
      </c>
      <c r="U175">
        <v>2</v>
      </c>
      <c r="V175">
        <v>5</v>
      </c>
      <c r="W175">
        <v>2</v>
      </c>
      <c r="X175">
        <v>2</v>
      </c>
      <c r="Y175">
        <v>1</v>
      </c>
      <c r="Z175">
        <v>1</v>
      </c>
      <c r="AA175">
        <v>3</v>
      </c>
      <c r="AB175">
        <v>2</v>
      </c>
      <c r="AC175">
        <v>2</v>
      </c>
      <c r="AD175">
        <v>2</v>
      </c>
    </row>
    <row r="176" spans="2:30" x14ac:dyDescent="0.2">
      <c r="B176" s="9"/>
      <c r="C176" s="25">
        <f t="shared" si="2"/>
        <v>0.44</v>
      </c>
      <c r="D176" s="9"/>
      <c r="E176">
        <f>COUNTIF(F$175:AD$175,"2")</f>
        <v>11</v>
      </c>
    </row>
    <row r="177" spans="2:30" x14ac:dyDescent="0.2">
      <c r="B177" s="9"/>
      <c r="C177" s="25">
        <f t="shared" si="2"/>
        <v>0.04</v>
      </c>
      <c r="D177" s="9"/>
      <c r="E177">
        <f>COUNTIF(F$175:AD$175,"3")</f>
        <v>1</v>
      </c>
    </row>
    <row r="178" spans="2:30" x14ac:dyDescent="0.2">
      <c r="B178" s="9"/>
      <c r="C178" s="25">
        <f t="shared" si="2"/>
        <v>0</v>
      </c>
      <c r="D178" s="9"/>
      <c r="E178">
        <f>COUNTIF(F$175:AD$175,"4")</f>
        <v>0</v>
      </c>
    </row>
    <row r="179" spans="2:30" x14ac:dyDescent="0.2">
      <c r="B179" s="9"/>
      <c r="C179" s="25">
        <f t="shared" si="2"/>
        <v>0.08</v>
      </c>
      <c r="D179">
        <f>SUM(E179:E183)</f>
        <v>25</v>
      </c>
      <c r="E179">
        <f>COUNTIF(F$175:AD$175,"5")</f>
        <v>2</v>
      </c>
    </row>
    <row r="180" spans="2:30" x14ac:dyDescent="0.2">
      <c r="B180" t="s">
        <v>39</v>
      </c>
      <c r="C180" s="25">
        <f t="shared" si="2"/>
        <v>0.44</v>
      </c>
      <c r="E180">
        <f>COUNTIF(F$180:AD$180,"1")</f>
        <v>11</v>
      </c>
      <c r="F180">
        <v>2</v>
      </c>
      <c r="G180">
        <v>1</v>
      </c>
      <c r="H180">
        <v>2</v>
      </c>
      <c r="I180">
        <v>1</v>
      </c>
      <c r="J180">
        <v>1</v>
      </c>
      <c r="K180">
        <v>2</v>
      </c>
      <c r="L180">
        <v>5</v>
      </c>
      <c r="M180">
        <v>1</v>
      </c>
      <c r="N180">
        <v>1</v>
      </c>
      <c r="O180">
        <v>1</v>
      </c>
      <c r="P180">
        <v>2</v>
      </c>
      <c r="Q180">
        <v>2</v>
      </c>
      <c r="R180">
        <v>1</v>
      </c>
      <c r="S180">
        <v>1</v>
      </c>
      <c r="T180">
        <v>1</v>
      </c>
      <c r="U180">
        <v>2</v>
      </c>
      <c r="V180">
        <v>5</v>
      </c>
      <c r="W180">
        <v>2</v>
      </c>
      <c r="X180">
        <v>2</v>
      </c>
      <c r="Y180">
        <v>1</v>
      </c>
      <c r="Z180">
        <v>1</v>
      </c>
      <c r="AA180">
        <v>3</v>
      </c>
      <c r="AB180">
        <v>2</v>
      </c>
      <c r="AC180">
        <v>2</v>
      </c>
      <c r="AD180">
        <v>2</v>
      </c>
    </row>
    <row r="181" spans="2:30" x14ac:dyDescent="0.2">
      <c r="C181" s="25">
        <f t="shared" si="2"/>
        <v>0.44</v>
      </c>
      <c r="E181">
        <f>COUNTIF(F$180:AD$180,"2")</f>
        <v>11</v>
      </c>
    </row>
    <row r="182" spans="2:30" x14ac:dyDescent="0.2">
      <c r="C182" s="25">
        <f t="shared" si="2"/>
        <v>0.04</v>
      </c>
      <c r="E182">
        <f>COUNTIF(F$180:AD$180,"3")</f>
        <v>1</v>
      </c>
    </row>
    <row r="183" spans="2:30" x14ac:dyDescent="0.2">
      <c r="C183" s="25">
        <f t="shared" si="2"/>
        <v>0</v>
      </c>
      <c r="E183">
        <f>COUNTIF(F$180:AD$180,"4")</f>
        <v>0</v>
      </c>
    </row>
    <row r="184" spans="2:30" x14ac:dyDescent="0.2">
      <c r="C184" s="25">
        <f t="shared" si="2"/>
        <v>0.08</v>
      </c>
      <c r="E184">
        <f>COUNTIF(F$180:AD$180,"5")</f>
        <v>2</v>
      </c>
    </row>
    <row r="185" spans="2:30" x14ac:dyDescent="0.2">
      <c r="B185" t="s">
        <v>40</v>
      </c>
      <c r="C185" s="25">
        <f t="shared" si="2"/>
        <v>0.44</v>
      </c>
      <c r="D185">
        <f>SUM(E185:E189)</f>
        <v>25</v>
      </c>
      <c r="E185">
        <f>COUNTIF(F$185:AD$185,"1")</f>
        <v>11</v>
      </c>
      <c r="F185">
        <v>2</v>
      </c>
      <c r="G185">
        <v>1</v>
      </c>
      <c r="H185">
        <v>2</v>
      </c>
      <c r="I185">
        <v>1</v>
      </c>
      <c r="J185">
        <v>2</v>
      </c>
      <c r="K185">
        <v>2</v>
      </c>
      <c r="L185">
        <v>5</v>
      </c>
      <c r="M185">
        <v>1</v>
      </c>
      <c r="N185">
        <v>1</v>
      </c>
      <c r="O185">
        <v>1</v>
      </c>
      <c r="P185">
        <v>1</v>
      </c>
      <c r="Q185">
        <v>2</v>
      </c>
      <c r="R185">
        <v>1</v>
      </c>
      <c r="S185">
        <v>1</v>
      </c>
      <c r="T185">
        <v>1</v>
      </c>
      <c r="U185">
        <v>2</v>
      </c>
      <c r="V185">
        <v>4</v>
      </c>
      <c r="W185">
        <v>2</v>
      </c>
      <c r="X185">
        <v>2</v>
      </c>
      <c r="Y185">
        <v>1</v>
      </c>
      <c r="Z185">
        <v>1</v>
      </c>
      <c r="AA185">
        <v>3</v>
      </c>
      <c r="AB185">
        <v>2</v>
      </c>
      <c r="AC185">
        <v>2</v>
      </c>
      <c r="AD185">
        <v>2</v>
      </c>
    </row>
    <row r="186" spans="2:30" x14ac:dyDescent="0.2">
      <c r="C186" s="25">
        <f t="shared" si="2"/>
        <v>0.44</v>
      </c>
      <c r="E186">
        <f>COUNTIF(F$185:AD$185,"2")</f>
        <v>11</v>
      </c>
    </row>
    <row r="187" spans="2:30" x14ac:dyDescent="0.2">
      <c r="C187" s="25">
        <f t="shared" si="2"/>
        <v>0.04</v>
      </c>
      <c r="E187">
        <f>COUNTIF(F$185:AD$185,"3")</f>
        <v>1</v>
      </c>
    </row>
    <row r="188" spans="2:30" x14ac:dyDescent="0.2">
      <c r="C188" s="25">
        <f t="shared" si="2"/>
        <v>0.04</v>
      </c>
      <c r="E188">
        <f>COUNTIF(F$185:AD$185,"4")</f>
        <v>1</v>
      </c>
    </row>
    <row r="189" spans="2:30" x14ac:dyDescent="0.2">
      <c r="C189" s="25">
        <f t="shared" si="2"/>
        <v>0.04</v>
      </c>
      <c r="E189">
        <f>COUNTIF(F$185:AD$185,"5")</f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"/>
  <sheetViews>
    <sheetView topLeftCell="A4" workbookViewId="0">
      <selection activeCell="C5" sqref="C5"/>
    </sheetView>
  </sheetViews>
  <sheetFormatPr defaultRowHeight="12.75" x14ac:dyDescent="0.2"/>
  <cols>
    <col min="2" max="2" width="44" customWidth="1"/>
    <col min="6" max="6" width="11.7109375" customWidth="1"/>
  </cols>
  <sheetData>
    <row r="2" spans="2:7" ht="118.5" customHeight="1" x14ac:dyDescent="0.2">
      <c r="B2" s="18" t="s">
        <v>77</v>
      </c>
      <c r="C2" s="20" t="s">
        <v>72</v>
      </c>
      <c r="D2" s="20" t="s">
        <v>73</v>
      </c>
      <c r="E2" s="20" t="s">
        <v>74</v>
      </c>
      <c r="F2" s="20" t="s">
        <v>75</v>
      </c>
      <c r="G2" s="20" t="s">
        <v>76</v>
      </c>
    </row>
    <row r="3" spans="2:7" ht="33" x14ac:dyDescent="0.2">
      <c r="B3" s="19" t="s">
        <v>67</v>
      </c>
      <c r="C3" s="22">
        <v>0.52</v>
      </c>
      <c r="D3" s="23">
        <v>0.36</v>
      </c>
      <c r="E3" s="23">
        <v>0.04</v>
      </c>
      <c r="F3" s="23">
        <v>0</v>
      </c>
      <c r="G3" s="23">
        <v>0.08</v>
      </c>
    </row>
    <row r="4" spans="2:7" ht="49.5" x14ac:dyDescent="0.2">
      <c r="B4" s="19" t="s">
        <v>68</v>
      </c>
      <c r="C4" s="23">
        <v>0.52</v>
      </c>
      <c r="D4" s="23">
        <v>0.36</v>
      </c>
      <c r="E4" s="23">
        <v>0.04</v>
      </c>
      <c r="F4" s="23">
        <v>0</v>
      </c>
      <c r="G4" s="23">
        <v>0.08</v>
      </c>
    </row>
    <row r="5" spans="2:7" ht="22.5" customHeight="1" x14ac:dyDescent="0.2">
      <c r="B5" s="19" t="s">
        <v>69</v>
      </c>
      <c r="C5" s="23">
        <v>0.56000000000000005</v>
      </c>
      <c r="D5" s="23">
        <v>0.32</v>
      </c>
      <c r="E5" s="23">
        <v>0.04</v>
      </c>
      <c r="F5" s="23">
        <v>0</v>
      </c>
      <c r="G5" s="23">
        <v>0.08</v>
      </c>
    </row>
    <row r="6" spans="2:7" ht="33" x14ac:dyDescent="0.2">
      <c r="B6" s="19" t="s">
        <v>70</v>
      </c>
      <c r="C6" s="23">
        <v>0.44</v>
      </c>
      <c r="D6" s="23">
        <v>0.44</v>
      </c>
      <c r="E6" s="23">
        <v>0.04</v>
      </c>
      <c r="F6" s="23">
        <v>0</v>
      </c>
      <c r="G6" s="23">
        <v>0.08</v>
      </c>
    </row>
    <row r="7" spans="2:7" ht="30" customHeight="1" x14ac:dyDescent="0.2">
      <c r="B7" s="19" t="s">
        <v>71</v>
      </c>
      <c r="C7" s="23">
        <v>0.48</v>
      </c>
      <c r="D7" s="23">
        <v>0.36</v>
      </c>
      <c r="E7" s="23">
        <v>0.08</v>
      </c>
      <c r="F7" s="23">
        <v>0</v>
      </c>
      <c r="G7" s="23">
        <v>0.08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opLeftCell="A7" workbookViewId="0">
      <selection activeCell="C10" sqref="C10:G10"/>
    </sheetView>
  </sheetViews>
  <sheetFormatPr defaultRowHeight="12.75" x14ac:dyDescent="0.2"/>
  <cols>
    <col min="2" max="2" width="68.7109375" customWidth="1"/>
    <col min="3" max="3" width="12.42578125" customWidth="1"/>
    <col min="4" max="4" width="12.28515625" customWidth="1"/>
    <col min="5" max="5" width="13.28515625" customWidth="1"/>
    <col min="6" max="6" width="13.42578125" customWidth="1"/>
    <col min="7" max="7" width="13" customWidth="1"/>
  </cols>
  <sheetData>
    <row r="2" spans="2:7" ht="120.75" customHeight="1" x14ac:dyDescent="0.2">
      <c r="B2" s="18" t="s">
        <v>86</v>
      </c>
      <c r="C2" s="20" t="s">
        <v>72</v>
      </c>
      <c r="D2" s="20" t="s">
        <v>73</v>
      </c>
      <c r="E2" s="20" t="s">
        <v>74</v>
      </c>
      <c r="F2" s="20" t="s">
        <v>75</v>
      </c>
      <c r="G2" s="20" t="s">
        <v>76</v>
      </c>
    </row>
    <row r="3" spans="2:7" ht="21.95" customHeight="1" x14ac:dyDescent="0.2">
      <c r="B3" s="19" t="s">
        <v>78</v>
      </c>
      <c r="C3" s="22">
        <v>0.52</v>
      </c>
      <c r="D3" s="23">
        <v>0.36</v>
      </c>
      <c r="E3" s="23">
        <v>0.04</v>
      </c>
      <c r="F3" s="23">
        <v>0</v>
      </c>
      <c r="G3" s="23">
        <v>0.08</v>
      </c>
    </row>
    <row r="4" spans="2:7" ht="36" customHeight="1" x14ac:dyDescent="0.2">
      <c r="B4" s="19" t="s">
        <v>79</v>
      </c>
      <c r="C4" s="23">
        <v>0.44</v>
      </c>
      <c r="D4" s="23">
        <v>0.48</v>
      </c>
      <c r="E4" s="23">
        <v>0</v>
      </c>
      <c r="F4" s="23">
        <v>0</v>
      </c>
      <c r="G4" s="23">
        <v>0.08</v>
      </c>
    </row>
    <row r="5" spans="2:7" ht="43.5" customHeight="1" x14ac:dyDescent="0.2">
      <c r="B5" s="19" t="s">
        <v>80</v>
      </c>
      <c r="C5" s="23">
        <v>0.48</v>
      </c>
      <c r="D5" s="23">
        <v>0.4</v>
      </c>
      <c r="E5" s="23">
        <v>0.04</v>
      </c>
      <c r="F5" s="23">
        <v>0</v>
      </c>
      <c r="G5" s="23">
        <v>0.08</v>
      </c>
    </row>
    <row r="6" spans="2:7" ht="21.95" customHeight="1" x14ac:dyDescent="0.2">
      <c r="B6" s="19" t="s">
        <v>81</v>
      </c>
      <c r="C6" s="23">
        <v>0.4</v>
      </c>
      <c r="D6" s="23">
        <v>0.44</v>
      </c>
      <c r="E6" s="23">
        <v>0.08</v>
      </c>
      <c r="F6" s="23">
        <v>0</v>
      </c>
      <c r="G6" s="23">
        <v>0.08</v>
      </c>
    </row>
    <row r="7" spans="2:7" ht="21.95" customHeight="1" x14ac:dyDescent="0.2">
      <c r="B7" s="19" t="s">
        <v>82</v>
      </c>
      <c r="C7" s="23">
        <v>0.4</v>
      </c>
      <c r="D7" s="23">
        <v>0.48</v>
      </c>
      <c r="E7" s="23">
        <v>0.04</v>
      </c>
      <c r="F7" s="23">
        <v>0</v>
      </c>
      <c r="G7" s="23">
        <v>0.08</v>
      </c>
    </row>
    <row r="8" spans="2:7" ht="21.95" customHeight="1" x14ac:dyDescent="0.2">
      <c r="B8" s="19" t="s">
        <v>83</v>
      </c>
      <c r="C8" s="23">
        <v>0.44</v>
      </c>
      <c r="D8" s="23">
        <v>0.44</v>
      </c>
      <c r="E8" s="23">
        <v>0.04</v>
      </c>
      <c r="F8" s="23">
        <v>0</v>
      </c>
      <c r="G8" s="23">
        <v>0.08</v>
      </c>
    </row>
    <row r="9" spans="2:7" ht="21.95" customHeight="1" x14ac:dyDescent="0.2">
      <c r="B9" s="19" t="s">
        <v>84</v>
      </c>
      <c r="C9" s="23">
        <v>0.48</v>
      </c>
      <c r="D9" s="23">
        <v>0.36</v>
      </c>
      <c r="E9" s="23">
        <v>0.08</v>
      </c>
      <c r="F9" s="23">
        <v>0</v>
      </c>
      <c r="G9" s="23">
        <v>0.08</v>
      </c>
    </row>
    <row r="10" spans="2:7" ht="21.95" customHeight="1" x14ac:dyDescent="0.2">
      <c r="B10" s="19" t="s">
        <v>85</v>
      </c>
      <c r="C10" s="23">
        <v>0.48</v>
      </c>
      <c r="D10" s="23">
        <v>0.36</v>
      </c>
      <c r="E10" s="23">
        <v>0.08</v>
      </c>
      <c r="F10" s="23">
        <v>0</v>
      </c>
      <c r="G10" s="23">
        <v>0.08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"/>
  <sheetViews>
    <sheetView workbookViewId="0">
      <selection activeCell="I3" sqref="I3"/>
    </sheetView>
  </sheetViews>
  <sheetFormatPr defaultRowHeight="12.75" x14ac:dyDescent="0.2"/>
  <cols>
    <col min="2" max="2" width="46.7109375" customWidth="1"/>
  </cols>
  <sheetData>
    <row r="2" spans="2:7" ht="118.5" customHeight="1" x14ac:dyDescent="0.2">
      <c r="B2" s="21" t="s">
        <v>87</v>
      </c>
      <c r="C2" s="20" t="s">
        <v>72</v>
      </c>
      <c r="D2" s="20" t="s">
        <v>73</v>
      </c>
      <c r="E2" s="20" t="s">
        <v>74</v>
      </c>
      <c r="F2" s="20" t="s">
        <v>75</v>
      </c>
      <c r="G2" s="20" t="s">
        <v>76</v>
      </c>
    </row>
    <row r="3" spans="2:7" ht="39.75" customHeight="1" x14ac:dyDescent="0.2">
      <c r="B3" s="19" t="s">
        <v>88</v>
      </c>
      <c r="C3" s="22">
        <v>0.4</v>
      </c>
      <c r="D3" s="23">
        <v>0.44</v>
      </c>
      <c r="E3" s="23">
        <v>0.08</v>
      </c>
      <c r="F3" s="23">
        <v>0</v>
      </c>
      <c r="G3" s="23">
        <v>0.08</v>
      </c>
    </row>
    <row r="4" spans="2:7" ht="21.95" customHeight="1" x14ac:dyDescent="0.2">
      <c r="B4" s="19" t="s">
        <v>89</v>
      </c>
      <c r="C4" s="23">
        <v>0.4</v>
      </c>
      <c r="D4" s="23">
        <v>0.4</v>
      </c>
      <c r="E4" s="23">
        <v>0.12</v>
      </c>
      <c r="F4" s="23">
        <v>0.04</v>
      </c>
      <c r="G4" s="23">
        <v>0.04</v>
      </c>
    </row>
    <row r="5" spans="2:7" ht="35.25" customHeight="1" x14ac:dyDescent="0.2">
      <c r="B5" s="19" t="s">
        <v>90</v>
      </c>
      <c r="C5" s="23">
        <v>0.32</v>
      </c>
      <c r="D5" s="23">
        <v>0.44</v>
      </c>
      <c r="E5" s="23">
        <v>0.16</v>
      </c>
      <c r="F5" s="23">
        <v>0</v>
      </c>
      <c r="G5" s="23">
        <v>0.08</v>
      </c>
    </row>
    <row r="6" spans="2:7" ht="36" customHeight="1" x14ac:dyDescent="0.2">
      <c r="B6" s="19" t="s">
        <v>91</v>
      </c>
      <c r="C6" s="23">
        <v>0.48</v>
      </c>
      <c r="D6" s="23">
        <v>0.4</v>
      </c>
      <c r="E6" s="23">
        <v>0.04</v>
      </c>
      <c r="F6" s="23">
        <v>0.08</v>
      </c>
      <c r="G6" s="23">
        <v>0</v>
      </c>
    </row>
    <row r="7" spans="2:7" ht="33.75" customHeight="1" x14ac:dyDescent="0.2">
      <c r="B7" s="19" t="s">
        <v>92</v>
      </c>
      <c r="C7" s="23">
        <v>0.4</v>
      </c>
      <c r="D7" s="23">
        <v>0.4</v>
      </c>
      <c r="E7" s="23">
        <v>0.12</v>
      </c>
      <c r="F7" s="23">
        <v>0</v>
      </c>
      <c r="G7" s="23">
        <v>0.08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"/>
  <sheetViews>
    <sheetView workbookViewId="0">
      <selection activeCell="C8" sqref="C8:G8"/>
    </sheetView>
  </sheetViews>
  <sheetFormatPr defaultRowHeight="12.75" x14ac:dyDescent="0.2"/>
  <cols>
    <col min="1" max="1" width="5.140625" customWidth="1"/>
    <col min="2" max="2" width="68" customWidth="1"/>
  </cols>
  <sheetData>
    <row r="2" spans="2:7" ht="120.75" customHeight="1" x14ac:dyDescent="0.2">
      <c r="B2" s="21" t="s">
        <v>93</v>
      </c>
      <c r="C2" s="20" t="s">
        <v>72</v>
      </c>
      <c r="D2" s="20" t="s">
        <v>73</v>
      </c>
      <c r="E2" s="20" t="s">
        <v>74</v>
      </c>
      <c r="F2" s="20" t="s">
        <v>75</v>
      </c>
      <c r="G2" s="20" t="s">
        <v>76</v>
      </c>
    </row>
    <row r="3" spans="2:7" ht="26.25" customHeight="1" x14ac:dyDescent="0.2">
      <c r="B3" s="19" t="s">
        <v>94</v>
      </c>
      <c r="C3" s="23">
        <v>0.48</v>
      </c>
      <c r="D3" s="23">
        <v>0.4</v>
      </c>
      <c r="E3" s="23">
        <v>0.04</v>
      </c>
      <c r="F3" s="23">
        <v>0</v>
      </c>
      <c r="G3" s="23">
        <v>0.08</v>
      </c>
    </row>
    <row r="4" spans="2:7" ht="34.5" customHeight="1" x14ac:dyDescent="0.2">
      <c r="B4" s="19" t="s">
        <v>95</v>
      </c>
      <c r="C4" s="23">
        <v>0.4</v>
      </c>
      <c r="D4" s="23">
        <v>0.48</v>
      </c>
      <c r="E4" s="23">
        <v>0.04</v>
      </c>
      <c r="F4" s="23">
        <v>0</v>
      </c>
      <c r="G4" s="23">
        <v>0.08</v>
      </c>
    </row>
    <row r="5" spans="2:7" ht="35.25" customHeight="1" x14ac:dyDescent="0.2">
      <c r="B5" s="19" t="s">
        <v>96</v>
      </c>
      <c r="C5" s="23">
        <v>0.4</v>
      </c>
      <c r="D5" s="23">
        <v>0.4</v>
      </c>
      <c r="E5" s="23">
        <v>0.12</v>
      </c>
      <c r="F5" s="23">
        <v>0</v>
      </c>
      <c r="G5" s="23">
        <v>0.08</v>
      </c>
    </row>
    <row r="6" spans="2:7" ht="32.25" customHeight="1" x14ac:dyDescent="0.2">
      <c r="B6" s="19" t="s">
        <v>97</v>
      </c>
      <c r="C6" s="23">
        <v>0.36</v>
      </c>
      <c r="D6" s="23">
        <v>0.48</v>
      </c>
      <c r="E6" s="23">
        <v>0.08</v>
      </c>
      <c r="F6" s="23">
        <v>0</v>
      </c>
      <c r="G6" s="23">
        <v>0.08</v>
      </c>
    </row>
    <row r="7" spans="2:7" ht="40.5" customHeight="1" x14ac:dyDescent="0.2">
      <c r="B7" s="19" t="s">
        <v>98</v>
      </c>
      <c r="C7" s="23">
        <v>0.44</v>
      </c>
      <c r="D7" s="23">
        <v>0.4</v>
      </c>
      <c r="E7" s="23">
        <v>0.08</v>
      </c>
      <c r="F7" s="23">
        <v>0</v>
      </c>
      <c r="G7" s="23">
        <v>0.08</v>
      </c>
    </row>
    <row r="8" spans="2:7" ht="21.95" customHeight="1" x14ac:dyDescent="0.2">
      <c r="B8" s="19" t="s">
        <v>99</v>
      </c>
      <c r="C8" s="23">
        <v>0.44</v>
      </c>
      <c r="D8" s="23">
        <v>0.44</v>
      </c>
      <c r="E8" s="23">
        <v>0.04</v>
      </c>
      <c r="F8" s="23">
        <v>0</v>
      </c>
      <c r="G8" s="23">
        <v>0.08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"/>
  <sheetViews>
    <sheetView topLeftCell="A7" workbookViewId="0">
      <selection activeCell="C11" sqref="C11:G11"/>
    </sheetView>
  </sheetViews>
  <sheetFormatPr defaultRowHeight="12.75" x14ac:dyDescent="0.2"/>
  <cols>
    <col min="2" max="2" width="54.85546875" customWidth="1"/>
    <col min="7" max="7" width="11.140625" customWidth="1"/>
  </cols>
  <sheetData>
    <row r="2" spans="2:7" ht="102" customHeight="1" x14ac:dyDescent="0.2">
      <c r="B2" s="18" t="s">
        <v>100</v>
      </c>
      <c r="C2" s="20" t="s">
        <v>72</v>
      </c>
      <c r="D2" s="20" t="s">
        <v>73</v>
      </c>
      <c r="E2" s="20" t="s">
        <v>74</v>
      </c>
      <c r="F2" s="20" t="s">
        <v>75</v>
      </c>
      <c r="G2" s="20" t="s">
        <v>76</v>
      </c>
    </row>
    <row r="3" spans="2:7" ht="62.25" customHeight="1" x14ac:dyDescent="0.2">
      <c r="B3" s="19" t="s">
        <v>101</v>
      </c>
      <c r="C3" s="23">
        <v>0.56000000000000005</v>
      </c>
      <c r="D3" s="23">
        <v>0.36</v>
      </c>
      <c r="E3" s="23">
        <v>0</v>
      </c>
      <c r="F3" s="23">
        <v>0</v>
      </c>
      <c r="G3" s="23">
        <v>0.08</v>
      </c>
    </row>
    <row r="4" spans="2:7" ht="50.25" customHeight="1" x14ac:dyDescent="0.2">
      <c r="B4" s="19" t="s">
        <v>102</v>
      </c>
      <c r="C4" s="23">
        <v>0.52</v>
      </c>
      <c r="D4" s="23">
        <v>0.32</v>
      </c>
      <c r="E4" s="23">
        <v>0.08</v>
      </c>
      <c r="F4" s="23">
        <v>0</v>
      </c>
      <c r="G4" s="23">
        <v>0.08</v>
      </c>
    </row>
    <row r="5" spans="2:7" ht="45" customHeight="1" x14ac:dyDescent="0.2">
      <c r="B5" s="19" t="s">
        <v>103</v>
      </c>
      <c r="C5" s="23">
        <v>0.48</v>
      </c>
      <c r="D5" s="23">
        <v>0.36</v>
      </c>
      <c r="E5" s="23">
        <v>0.08</v>
      </c>
      <c r="F5" s="23">
        <v>0.04</v>
      </c>
      <c r="G5" s="23">
        <v>0.04</v>
      </c>
    </row>
    <row r="6" spans="2:7" ht="54" customHeight="1" x14ac:dyDescent="0.2">
      <c r="B6" s="19" t="s">
        <v>104</v>
      </c>
      <c r="C6" s="23">
        <v>0.4</v>
      </c>
      <c r="D6" s="23">
        <v>0.48</v>
      </c>
      <c r="E6" s="23">
        <v>0.04</v>
      </c>
      <c r="F6" s="23">
        <v>0</v>
      </c>
      <c r="G6" s="23">
        <v>0.08</v>
      </c>
    </row>
    <row r="7" spans="2:7" ht="42.75" customHeight="1" x14ac:dyDescent="0.2">
      <c r="B7" s="19" t="s">
        <v>105</v>
      </c>
      <c r="C7" s="23">
        <v>0.56000000000000005</v>
      </c>
      <c r="D7" s="23">
        <v>0.28000000000000003</v>
      </c>
      <c r="E7" s="23">
        <v>0.08</v>
      </c>
      <c r="F7" s="23">
        <v>0.04</v>
      </c>
      <c r="G7" s="23">
        <v>0.04</v>
      </c>
    </row>
    <row r="8" spans="2:7" ht="24.95" customHeight="1" x14ac:dyDescent="0.2">
      <c r="B8" s="19" t="s">
        <v>106</v>
      </c>
      <c r="C8" s="23">
        <v>0.52</v>
      </c>
      <c r="D8" s="23">
        <v>0.36</v>
      </c>
      <c r="E8" s="23">
        <v>0.04</v>
      </c>
      <c r="F8" s="23">
        <v>0</v>
      </c>
      <c r="G8" s="23">
        <v>0.08</v>
      </c>
    </row>
    <row r="9" spans="2:7" ht="42" customHeight="1" x14ac:dyDescent="0.2">
      <c r="B9" s="19" t="s">
        <v>107</v>
      </c>
      <c r="C9" s="23">
        <v>0.48</v>
      </c>
      <c r="D9" s="23">
        <v>0.4</v>
      </c>
      <c r="E9" s="23">
        <v>0.04</v>
      </c>
      <c r="F9" s="23">
        <v>0</v>
      </c>
      <c r="G9" s="23">
        <v>0.08</v>
      </c>
    </row>
    <row r="10" spans="2:7" ht="51.75" customHeight="1" x14ac:dyDescent="0.2">
      <c r="B10" s="19" t="s">
        <v>108</v>
      </c>
      <c r="C10" s="23">
        <v>0.36</v>
      </c>
      <c r="D10" s="23">
        <v>0.52</v>
      </c>
      <c r="E10" s="23">
        <v>0.04</v>
      </c>
      <c r="F10" s="23">
        <v>0</v>
      </c>
      <c r="G10" s="23">
        <v>0.08</v>
      </c>
    </row>
    <row r="11" spans="2:7" ht="51" customHeight="1" x14ac:dyDescent="0.2">
      <c r="B11" s="19" t="s">
        <v>109</v>
      </c>
      <c r="C11" s="23">
        <v>0.4</v>
      </c>
      <c r="D11" s="23">
        <v>0.48</v>
      </c>
      <c r="E11" s="23">
        <v>0.04</v>
      </c>
      <c r="F11" s="23">
        <v>0.04</v>
      </c>
      <c r="G11" s="23">
        <v>0.04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"/>
  <sheetViews>
    <sheetView tabSelected="1" workbookViewId="0">
      <selection activeCell="O6" sqref="O6"/>
    </sheetView>
  </sheetViews>
  <sheetFormatPr defaultRowHeight="12.75" x14ac:dyDescent="0.2"/>
  <cols>
    <col min="2" max="2" width="40.85546875" customWidth="1"/>
  </cols>
  <sheetData>
    <row r="2" spans="2:7" ht="69" customHeight="1" x14ac:dyDescent="0.2">
      <c r="B2" s="21" t="s">
        <v>110</v>
      </c>
      <c r="C2" s="20" t="s">
        <v>72</v>
      </c>
      <c r="D2" s="20" t="s">
        <v>73</v>
      </c>
      <c r="E2" s="20" t="s">
        <v>74</v>
      </c>
      <c r="F2" s="20" t="s">
        <v>75</v>
      </c>
      <c r="G2" s="20" t="s">
        <v>76</v>
      </c>
    </row>
    <row r="3" spans="2:7" ht="51" customHeight="1" x14ac:dyDescent="0.2">
      <c r="B3" s="19" t="s">
        <v>111</v>
      </c>
      <c r="C3" s="23">
        <v>0.44</v>
      </c>
      <c r="D3" s="23">
        <v>0.44</v>
      </c>
      <c r="E3" s="23">
        <v>0.04</v>
      </c>
      <c r="F3" s="23">
        <v>0</v>
      </c>
      <c r="G3" s="23">
        <v>0.08</v>
      </c>
    </row>
    <row r="4" spans="2:7" ht="34.5" customHeight="1" x14ac:dyDescent="0.2">
      <c r="B4" s="19" t="s">
        <v>112</v>
      </c>
      <c r="C4" s="23">
        <v>0.44</v>
      </c>
      <c r="D4" s="23">
        <v>0.44</v>
      </c>
      <c r="E4" s="23">
        <v>0.04</v>
      </c>
      <c r="F4" s="23">
        <v>0</v>
      </c>
      <c r="G4" s="23">
        <v>0.08</v>
      </c>
    </row>
    <row r="5" spans="2:7" ht="72" customHeight="1" x14ac:dyDescent="0.2">
      <c r="B5" s="19" t="s">
        <v>113</v>
      </c>
      <c r="C5" s="23">
        <v>0.44</v>
      </c>
      <c r="D5" s="23">
        <v>0.44</v>
      </c>
      <c r="E5" s="23">
        <v>0.04</v>
      </c>
      <c r="F5" s="23">
        <v>0.04</v>
      </c>
      <c r="G5" s="23">
        <v>0.04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trả lời phiếu hỏi</vt:lpstr>
      <vt:lpstr>Sheet3</vt:lpstr>
      <vt:lpstr>Sheet4</vt:lpstr>
      <vt:lpstr>mục tiêu</vt:lpstr>
      <vt:lpstr>CĐR</vt:lpstr>
      <vt:lpstr>bô tiêu chí</vt:lpstr>
      <vt:lpstr>phân nhiêm CĐR</vt:lpstr>
      <vt:lpstr>cấu trúc CTDH</vt:lpstr>
      <vt:lpstr>Bản mô tả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modified xsi:type="dcterms:W3CDTF">2025-10-13T03:54:42Z</dcterms:modified>
</cp:coreProperties>
</file>